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combi conso\Pour Maxime\"/>
    </mc:Choice>
  </mc:AlternateContent>
  <xr:revisionPtr revIDLastSave="0" documentId="13_ncr:1_{CD71B923-519A-448F-AA12-1AE4BCECF8EE}" xr6:coauthVersionLast="47" xr6:coauthVersionMax="47" xr10:uidLastSave="{00000000-0000-0000-0000-000000000000}"/>
  <bookViews>
    <workbookView xWindow="-110" yWindow="-110" windowWidth="19420" windowHeight="11500" activeTab="1" xr2:uid="{05A03D53-4E2D-421F-970C-3A06893E03D3}"/>
  </bookViews>
  <sheets>
    <sheet name="3.1 Charges" sheetId="6" r:id="rId1"/>
    <sheet name="3.2 Produits" sheetId="7" r:id="rId2"/>
    <sheet name="VALIDATION" sheetId="8" state="hidden" r:id="rId3"/>
  </sheets>
  <externalReferences>
    <externalReference r:id="rId4"/>
  </externalReferences>
  <definedNames>
    <definedName name="_601n">'3.1 Charges'!$E$9</definedName>
    <definedName name="_601np">'3.1 Charges'!$F$9</definedName>
    <definedName name="_601nr">'3.1 Charges'!$D$9</definedName>
    <definedName name="_602n">'3.1 Charges'!$E$10</definedName>
    <definedName name="_602np">'3.1 Charges'!$F$10</definedName>
    <definedName name="_602nr">'3.1 Charges'!$D$10</definedName>
    <definedName name="_602r">'3.1 Charges'!$C$10</definedName>
    <definedName name="_6031n">'3.1 Charges'!$E$15</definedName>
    <definedName name="_6031np">'3.1 Charges'!$F$15</definedName>
    <definedName name="_6031nr">'3.1 Charges'!$D$15</definedName>
    <definedName name="_6032n">'3.1 Charges'!$E$16</definedName>
    <definedName name="_6032np">'3.1 Charges'!$F$16</definedName>
    <definedName name="_6032nr">'3.1 Charges'!$D$16</definedName>
    <definedName name="_6032r">'3.1 Charges'!$C$16</definedName>
    <definedName name="_6034n">'3.1 Charges'!$E$17</definedName>
    <definedName name="_6034np">'3.1 Charges'!$F$17</definedName>
    <definedName name="_6034nr">'3.1 Charges'!$D$17</definedName>
    <definedName name="_6034r">'3.1 Charges'!$C$17</definedName>
    <definedName name="_6037n">'3.1 Charges'!$E$18</definedName>
    <definedName name="_6037np">'3.1 Charges'!$F$18</definedName>
    <definedName name="_6037nr">'3.1 Charges'!$D$18</definedName>
    <definedName name="_604_8n">'3.1 Charges'!$E$11</definedName>
    <definedName name="_604_8np">'3.1 Charges'!$F$11</definedName>
    <definedName name="_604_8nr">'3.1 Charges'!$D$11</definedName>
    <definedName name="_604_8r">'3.1 Charges'!$C$11</definedName>
    <definedName name="_605n">'3.1 Charges'!$E$12</definedName>
    <definedName name="_605np">'3.1 Charges'!$F$12</definedName>
    <definedName name="_605nr">'3.1 Charges'!$D$12</definedName>
    <definedName name="_606n">'3.1 Charges'!$E$20</definedName>
    <definedName name="_606np">'3.1 Charges'!$F$20</definedName>
    <definedName name="_606nr">'3.1 Charges'!$D$20</definedName>
    <definedName name="_606r">'3.1 Charges'!$C$20</definedName>
    <definedName name="_607n">'3.1 Charges'!$E$13</definedName>
    <definedName name="_607np">'3.1 Charges'!$F$13</definedName>
    <definedName name="_607nr">'3.1 Charges'!$D$13</definedName>
    <definedName name="_61_62AUn">'3.1 Charges'!$E$35</definedName>
    <definedName name="_61_62AUnp">'3.1 Charges'!$F$35</definedName>
    <definedName name="_61_62AUnr">'3.1 Charges'!$D$35</definedName>
    <definedName name="_61_62AUr">'3.1 Charges'!$C$35</definedName>
    <definedName name="_611n">'3.1 Charges'!$E$21</definedName>
    <definedName name="_611np">'3.1 Charges'!$F$21</definedName>
    <definedName name="_611nr">'3.1 Charges'!$D$21</definedName>
    <definedName name="_611r">'3.1 Charges'!$C$21</definedName>
    <definedName name="_612n">'3.1 Charges'!$E$22</definedName>
    <definedName name="_612np">'3.1 Charges'!$F$22</definedName>
    <definedName name="_612nr">'3.1 Charges'!$D$22</definedName>
    <definedName name="_613n">'3.1 Charges'!$E$23</definedName>
    <definedName name="_613np">'3.1 Charges'!$F$23</definedName>
    <definedName name="_613nr">'3.1 Charges'!$D$23</definedName>
    <definedName name="_614n">'3.1 Charges'!$E$24</definedName>
    <definedName name="_614np">'3.1 Charges'!$F$24</definedName>
    <definedName name="_614nr">'3.1 Charges'!$D$24</definedName>
    <definedName name="_6151n">'3.1 Charges'!$E$25</definedName>
    <definedName name="_6151np">'3.1 Charges'!$F$25</definedName>
    <definedName name="_6151nr">'3.1 Charges'!$D$25</definedName>
    <definedName name="_6151r">'3.1 Charges'!$C$25</definedName>
    <definedName name="_6152n">'3.1 Charges'!$E$26</definedName>
    <definedName name="_6152np">'3.1 Charges'!$F$26</definedName>
    <definedName name="_6152nr">'3.1 Charges'!$D$26</definedName>
    <definedName name="_6152r">'3.1 Charges'!$C$26</definedName>
    <definedName name="_6156n">'3.1 Charges'!$E$27</definedName>
    <definedName name="_6156np">'3.1 Charges'!$F$27</definedName>
    <definedName name="_6156nr">'3.1 Charges'!$D$27</definedName>
    <definedName name="_616n">'3.1 Charges'!$E$28</definedName>
    <definedName name="_616np">'3.1 Charges'!$F$28</definedName>
    <definedName name="_616nr">'3.1 Charges'!$D$28</definedName>
    <definedName name="_621n">'3.1 Charges'!$E$29</definedName>
    <definedName name="_621np">'3.1 Charges'!$F$29</definedName>
    <definedName name="_621nr">'3.1 Charges'!$D$29</definedName>
    <definedName name="_621r">'3.1 Charges'!$C$29</definedName>
    <definedName name="_622n">'3.1 Charges'!$E$30</definedName>
    <definedName name="_622np">'3.1 Charges'!$F$30</definedName>
    <definedName name="_622nr">'3.1 Charges'!$D$30</definedName>
    <definedName name="_622r">'3.1 Charges'!$C$30</definedName>
    <definedName name="_623n">'3.1 Charges'!$E$31</definedName>
    <definedName name="_623np">'3.1 Charges'!$F$31</definedName>
    <definedName name="_623nr">'3.1 Charges'!$D$31</definedName>
    <definedName name="_625n">'3.1 Charges'!$E$32</definedName>
    <definedName name="_625np">'3.1 Charges'!$F$32</definedName>
    <definedName name="_625nr">'3.1 Charges'!$D$32</definedName>
    <definedName name="_6283n">'3.1 Charges'!$E$33</definedName>
    <definedName name="_6283np">'3.1 Charges'!$F$33</definedName>
    <definedName name="_6283nr">'3.1 Charges'!$D$33</definedName>
    <definedName name="_6285SAn">'3.1 Charges'!$E$34</definedName>
    <definedName name="_6285SAnp">'3.1 Charges'!$F$34</definedName>
    <definedName name="_6285SAnr">'3.1 Charges'!$D$34</definedName>
    <definedName name="_631_3n">'3.1 Charges'!$E$37</definedName>
    <definedName name="_631_3np">'3.1 Charges'!$F$37</definedName>
    <definedName name="_631_3nr">'3.1 Charges'!$D$37</definedName>
    <definedName name="_631_3r">'3.1 Charges'!$C$37</definedName>
    <definedName name="_635_7_8n">'3.1 Charges'!$E$39</definedName>
    <definedName name="_635_7_8np">'3.1 Charges'!$F$39</definedName>
    <definedName name="_635_7_8nr">'3.1 Charges'!$D$39</definedName>
    <definedName name="_635_7_8r">'3.1 Charges'!$C$39</definedName>
    <definedName name="_63512n">'3.1 Charges'!$E$38</definedName>
    <definedName name="_63512np">'3.1 Charges'!$F$38</definedName>
    <definedName name="_63512nr">'3.1 Charges'!$D$38</definedName>
    <definedName name="_63512r">'3.1 Charges'!$C$38</definedName>
    <definedName name="_641_6481n">'3.1 Charges'!$E$45</definedName>
    <definedName name="_641_8n">'3.1 Charges'!$E$41</definedName>
    <definedName name="_641_8np">'3.1 Charges'!$F$41</definedName>
    <definedName name="_641_8nr">'3.1 Charges'!$D$41</definedName>
    <definedName name="_641_8r">'3.1 Charges'!$C$41</definedName>
    <definedName name="_645_7_8n">'3.1 Charges'!$E$42</definedName>
    <definedName name="_645_7_8np">'3.1 Charges'!$F$42</definedName>
    <definedName name="_645_7_8nr">'3.1 Charges'!$D$42</definedName>
    <definedName name="_645_7_8r">'3.1 Charges'!$C$42</definedName>
    <definedName name="_651_58n">'3.1 Charges'!$E$56</definedName>
    <definedName name="_651_58np">'3.1 Charges'!$F$56</definedName>
    <definedName name="_651_58nr">'3.1 Charges'!$D$56</definedName>
    <definedName name="_651_58r">'3.1 Charges'!$C$56</definedName>
    <definedName name="_652n">'3.1 Charges'!$E$53</definedName>
    <definedName name="_652np">'3.1 Charges'!$F$53</definedName>
    <definedName name="_652nr">'3.1 Charges'!$D$53</definedName>
    <definedName name="_654n">'3.1 Charges'!$E$54</definedName>
    <definedName name="_654np">'3.1 Charges'!$F$54</definedName>
    <definedName name="_654nr">'3.1 Charges'!$D$54</definedName>
    <definedName name="_655n">'3.1 Charges'!$E$57</definedName>
    <definedName name="_655np">'3.1 Charges'!$F$57</definedName>
    <definedName name="_655nr">'3.1 Charges'!$D$57</definedName>
    <definedName name="_657n">'3.1 Charges'!$E$55</definedName>
    <definedName name="_657np">'3.1 Charges'!$F$55</definedName>
    <definedName name="_657nr">'3.1 Charges'!$D$55</definedName>
    <definedName name="_6611_AUn">'3.1 Charges'!$E$65</definedName>
    <definedName name="_6611_AUnp">'3.1 Charges'!$F$65</definedName>
    <definedName name="_6611_AUnr">'3.1 Charges'!$D$65</definedName>
    <definedName name="_661121n">'3.1 Charges'!$E$61</definedName>
    <definedName name="_661121np">'3.1 Charges'!$F$61</definedName>
    <definedName name="_661121nr">'3.1 Charges'!$D$61</definedName>
    <definedName name="_66112n">'3.1 Charges'!$E$62</definedName>
    <definedName name="_66112np">'3.1 Charges'!$F$62</definedName>
    <definedName name="_66112nr">'3.1 Charges'!$D$62</definedName>
    <definedName name="_66114n">'3.1 Charges'!$E$63</definedName>
    <definedName name="_66114np">'3.1 Charges'!$F$63</definedName>
    <definedName name="_66114nr">'3.1 Charges'!$D$63</definedName>
    <definedName name="_66116n">'3.1 Charges'!$E$64</definedName>
    <definedName name="_66116np">'3.1 Charges'!$F$64</definedName>
    <definedName name="_66116nr">'3.1 Charges'!$D$64</definedName>
    <definedName name="_661bis">'3.1 Charges'!$E$85</definedName>
    <definedName name="_661bisp">'3.1 Charges'!$F$85</definedName>
    <definedName name="_664_68n">'3.1 Charges'!$E$67</definedName>
    <definedName name="_664_68np">'3.1 Charges'!$F$67</definedName>
    <definedName name="_664_68nr">'3.1 Charges'!$D$67</definedName>
    <definedName name="_667n">'3.1 Charges'!$E$66</definedName>
    <definedName name="_667np">'3.1 Charges'!$F$66</definedName>
    <definedName name="_667nr">'3.1 Charges'!$D$66</definedName>
    <definedName name="_671nr">'3.1 Charges'!$D$80</definedName>
    <definedName name="_672">'3.1 Charges'!$E$84</definedName>
    <definedName name="_672p">'3.1 Charges'!$F$84</definedName>
    <definedName name="_678n">'3.1 Charges'!$E$69</definedName>
    <definedName name="_678np">'3.1 Charges'!$F$69</definedName>
    <definedName name="_678nr">'3.1 Charges'!$D$69</definedName>
    <definedName name="_6811AUn">'3.1 Charges'!$E$46</definedName>
    <definedName name="_6811AUnp">'3.1 Charges'!$F$46</definedName>
    <definedName name="_6811AUnr">'3.1 Charges'!$D$46</definedName>
    <definedName name="_6815n">'3.1 Charges'!$E$51</definedName>
    <definedName name="_6815np">'3.1 Charges'!$F$51</definedName>
    <definedName name="_6815nr">'3.1 Charges'!$D$51</definedName>
    <definedName name="_6816n">'3.1 Charges'!$E$47</definedName>
    <definedName name="_6816np">'3.1 Charges'!$F$47</definedName>
    <definedName name="_6816nr">'3.1 Charges'!$D$47</definedName>
    <definedName name="_68173n">'3.1 Charges'!$E$48</definedName>
    <definedName name="_68173np">'3.1 Charges'!$F$48</definedName>
    <definedName name="_68173nr">'3.1 Charges'!$D$48</definedName>
    <definedName name="_68174n">'3.1 Charges'!$E$49</definedName>
    <definedName name="_68174np">'3.1 Charges'!$F$49</definedName>
    <definedName name="_68174nr">'3.1 Charges'!$D$49</definedName>
    <definedName name="_681PARnp">'3.1 Charges'!$F$45</definedName>
    <definedName name="_681PARnr">'3.1 Charges'!$D$45</definedName>
    <definedName name="_686n">'3.1 Charges'!$E$59</definedName>
    <definedName name="_686np">'3.1 Charges'!$F$59</definedName>
    <definedName name="_686nr">'3.1 Charges'!$D$59</definedName>
    <definedName name="_6871nr">'3.1 Charges'!$D$85</definedName>
    <definedName name="_6875nr">'3.1 Charges'!$D$87</definedName>
    <definedName name="_687n">'3.1 Charges'!$E$70</definedName>
    <definedName name="_687np">'3.1 Charges'!$F$70</definedName>
    <definedName name="_687nr">'3.1 Charges'!$D$70</definedName>
    <definedName name="_691n">'3.1 Charges'!$E$71</definedName>
    <definedName name="_691np">'3.1 Charges'!$F$71</definedName>
    <definedName name="_691nr">'3.1 Charges'!$D$71</definedName>
    <definedName name="_695n">'3.1 Charges'!$E$72</definedName>
    <definedName name="_695np">'3.1 Charges'!$F$72</definedName>
    <definedName name="_695nr">'3.1 Charges'!$D$72</definedName>
    <definedName name="_7011SA">'3.2 Produits'!$D$9</definedName>
    <definedName name="_7011SAp">'3.2 Produits'!$F$9</definedName>
    <definedName name="_7012_3SA">'3.2 Produits'!$D$10</definedName>
    <definedName name="_7012_3SAp">'3.2 Produits'!$F$10</definedName>
    <definedName name="_7014">'3.2 Produits'!$D$11</definedName>
    <definedName name="_7014p">'3.2 Produits'!$F$11</definedName>
    <definedName name="_7017_8">'3.2 Produits'!$D$12</definedName>
    <definedName name="_7017_8p">'3.2 Produits'!$F$12</definedName>
    <definedName name="_703">'3.2 Produits'!$D$13</definedName>
    <definedName name="_703p">'3.2 Produits'!$F$13</definedName>
    <definedName name="_7041">'3.2 Produits'!$D$15</definedName>
    <definedName name="_7041p">'3.2 Produits'!$F$15</definedName>
    <definedName name="_7042">'3.2 Produits'!$D$17</definedName>
    <definedName name="_7042p">'3.2 Produits'!$F$17</definedName>
    <definedName name="_7043">'3.2 Produits'!$D$16</definedName>
    <definedName name="_7043p">'3.2 Produits'!$F$16</definedName>
    <definedName name="_7044_5_8">'3.2 Produits'!$D$20</definedName>
    <definedName name="_7044_5_8p">'3.2 Produits'!$F$20</definedName>
    <definedName name="_7046">'3.2 Produits'!$D$18</definedName>
    <definedName name="_7046p">'3.2 Produits'!$F$18</definedName>
    <definedName name="_7047">'3.2 Produits'!$D$19</definedName>
    <definedName name="_7047p">'3.2 Produits'!$F$19</definedName>
    <definedName name="_705">'3.2 Produits'!$D$21</definedName>
    <definedName name="_705p">'3.2 Produits'!$F$21</definedName>
    <definedName name="_7061">'3.2 Produits'!$D$23</definedName>
    <definedName name="_7061p">'3.2 Produits'!$F$23</definedName>
    <definedName name="_7062">'3.2 Produits'!$D$24</definedName>
    <definedName name="_7062p">'3.2 Produits'!$F$24</definedName>
    <definedName name="_7063">'3.2 Produits'!$D$25</definedName>
    <definedName name="_7063p">'3.2 Produits'!$F$25</definedName>
    <definedName name="_7064">'3.2 Produits'!$D$26</definedName>
    <definedName name="_7064p">'3.2 Produits'!$F$26</definedName>
    <definedName name="_7065">'3.2 Produits'!$D$27</definedName>
    <definedName name="_7065p">'3.2 Produits'!$F$27</definedName>
    <definedName name="_7066">'3.2 Produits'!$D$28</definedName>
    <definedName name="_7066p">'3.2 Produits'!$F$28</definedName>
    <definedName name="_7067_8">'3.2 Produits'!$D$29</definedName>
    <definedName name="_7067_8p">'3.2 Produits'!$F$29</definedName>
    <definedName name="_708">'3.2 Produits'!$D$30</definedName>
    <definedName name="_708p">'3.2 Produits'!$F$30</definedName>
    <definedName name="_7133">'3.2 Produits'!$D$32</definedName>
    <definedName name="_7133p">'3.2 Produits'!$F$32</definedName>
    <definedName name="_7135">'3.2 Produits'!$D$33</definedName>
    <definedName name="_7135p">'3.2 Produits'!$F$33</definedName>
    <definedName name="_721_23">'3.2 Produits'!$D$36</definedName>
    <definedName name="_721_23p">'3.2 Produits'!$F$36</definedName>
    <definedName name="_7222">'3.2 Produits'!$D$35</definedName>
    <definedName name="_7222p">'3.2 Produits'!$F$35</definedName>
    <definedName name="_741_2">'3.2 Produits'!$D$38</definedName>
    <definedName name="_741_2p">'3.2 Produits'!$F$38</definedName>
    <definedName name="_744">'3.2 Produits'!$D$39</definedName>
    <definedName name="_744p">'3.2 Produits'!$F$39</definedName>
    <definedName name="_747">'3.2 Produits'!$D$40</definedName>
    <definedName name="_747p">'3.2 Produits'!$F$40</definedName>
    <definedName name="_75_AU">'3.2 Produits'!$D$50</definedName>
    <definedName name="_75_Aunp">'3.2 Produits'!$E$50</definedName>
    <definedName name="_75_AUp">'3.2 Produits'!$F$50</definedName>
    <definedName name="_75148p">'3.2 Produits'!$F$55</definedName>
    <definedName name="_755">'3.2 Produits'!$D$51</definedName>
    <definedName name="_755p">'3.2 Produits'!$F$51</definedName>
    <definedName name="_757">'3.2 Produits'!$D$49</definedName>
    <definedName name="_757np">'3.2 Produits'!$E$49</definedName>
    <definedName name="_757p">'3.2 Produits'!$F$49</definedName>
    <definedName name="_7583p">'3.2 Produits'!$F$54</definedName>
    <definedName name="_75p">'3.2 Produits'!$F$48</definedName>
    <definedName name="_761_AU">'3.2 Produits'!$D$56</definedName>
    <definedName name="_761_AUp">'3.2 Produits'!$F$56</definedName>
    <definedName name="_7611">'3.2 Produits'!$D$54</definedName>
    <definedName name="_7612">'3.2 Produits'!$D$55</definedName>
    <definedName name="_761bis">'3.2 Produits'!$E$78</definedName>
    <definedName name="_761bisp">'3.2 Produits'!$F$78</definedName>
    <definedName name="_762">'3.2 Produits'!$D$57</definedName>
    <definedName name="_763_64">'3.2 Produits'!$D$58</definedName>
    <definedName name="_763_64p">'3.2 Produits'!$F$58</definedName>
    <definedName name="_765_6_8p">'3.2 Produits'!$F$61</definedName>
    <definedName name="_765_8">'3.2 Produits'!$D$61</definedName>
    <definedName name="_767">'3.2 Produits'!$D$60</definedName>
    <definedName name="_767p">'3.2 Produits'!$F$60</definedName>
    <definedName name="_772">'3.2 Produits'!$E$77</definedName>
    <definedName name="_772p">'3.2 Produits'!$F$77</definedName>
    <definedName name="_777">'3.2 Produits'!$D$78</definedName>
    <definedName name="_778">'3.2 Produits'!$D$64</definedName>
    <definedName name="_778np">'3.2 Produits'!$E$64</definedName>
    <definedName name="_778p">'3.2 Produits'!$F$64</definedName>
    <definedName name="_781">'3.2 Produits'!$D$44</definedName>
    <definedName name="_78174">'3.2 Produits'!$D$42</definedName>
    <definedName name="_78174p">'3.2 Produits'!$F$42</definedName>
    <definedName name="_781p">'3.2 Produits'!$F$44</definedName>
    <definedName name="_786">'3.2 Produits'!$D$59</definedName>
    <definedName name="_786p">'3.2 Produits'!$F$59</definedName>
    <definedName name="_787">'3.2 Produits'!$D$65</definedName>
    <definedName name="_787np">'3.2 Produits'!$E$65</definedName>
    <definedName name="_787p">'3.2 Produits'!$F$65</definedName>
    <definedName name="_791AU">'3.2 Produits'!$D$46</definedName>
    <definedName name="_791AUnp">'3.2 Produits'!$E$46</definedName>
    <definedName name="_791AUp">'3.2 Produits'!$F$52</definedName>
    <definedName name="_791p">'3.2 Produits'!$F$46</definedName>
    <definedName name="_797p">'3.2 Produits'!$F$81</definedName>
    <definedName name="_7991">'3.2 Produits'!$D$47</definedName>
    <definedName name="_7991np">'3.2 Produits'!$E$47</definedName>
    <definedName name="_7991p">'3.2 Produits'!$F$47</definedName>
    <definedName name="_7996">'3.2 Produits'!$D$62</definedName>
    <definedName name="_7996p">'3.2 Produits'!$F$62</definedName>
    <definedName name="_79p">'3.2 Produits'!$F$45</definedName>
    <definedName name="_B">'3.1 Charges'!$E$76</definedName>
    <definedName name="_Bg">'3.1 Charges'!$E$80</definedName>
    <definedName name="_Bgp">'3.1 Charges'!$F$80</definedName>
    <definedName name="_Bnp">'3.1 Charges'!$F$76</definedName>
    <definedName name="_Bp">'3.1 Charges'!$F$96</definedName>
    <definedName name="_cnr_cmeq">'3.1 Charges'!$D$73</definedName>
    <definedName name="_D_Aen">'3.1 Charges'!$E$50</definedName>
    <definedName name="_D_AEnp">'3.1 Charges'!$F$50</definedName>
    <definedName name="_D_Aenr">'3.1 Charges'!$D$50</definedName>
    <definedName name="_IM">'3.1 Charges'!$E$78</definedName>
    <definedName name="_InM">'3.2 Produits'!$E$71</definedName>
    <definedName name="_InMp">'3.2 Produits'!$F$71</definedName>
    <definedName name="_nom_E31">'3.1 Charges'!$A$1</definedName>
    <definedName name="_nom_E32">'3.2 Produits'!$A$1</definedName>
    <definedName name="_P">'3.2 Produits'!$E$69</definedName>
    <definedName name="_P0_C">'3.1 Charges'!$E$6</definedName>
    <definedName name="_P0_Cnp">'3.1 Charges'!$F$6</definedName>
    <definedName name="_P0_D">'3.2 Produits'!$E$7</definedName>
    <definedName name="_P0_Dp">'3.2 Produits'!$F$7</definedName>
    <definedName name="_P1_C">'3.1 Charges'!$E$7</definedName>
    <definedName name="_P1_Cnp">'3.1 Charges'!$F$7</definedName>
    <definedName name="_P1_D">'3.2 Produits'!$E$8</definedName>
    <definedName name="_P1_Dp">'3.2 Produits'!$F$8</definedName>
    <definedName name="_P10_D">'3.2 Produits'!$E$63</definedName>
    <definedName name="_P101_D">'3.2 Produits'!$E$66</definedName>
    <definedName name="_P2_C">'3.1 Charges'!$E$36</definedName>
    <definedName name="_P2_Cnp">'3.1 Charges'!$F$36</definedName>
    <definedName name="_P2_D">'3.2 Produits'!$E$31</definedName>
    <definedName name="_P2_Dp">'3.2 Produits'!$F$31</definedName>
    <definedName name="_P3_C">'3.1 Charges'!$E$40</definedName>
    <definedName name="_P3_Cnp">'3.1 Charges'!$F$40</definedName>
    <definedName name="_P3_D">'3.2 Produits'!$E$34</definedName>
    <definedName name="_P3_Dp">'3.2 Produits'!$F$34</definedName>
    <definedName name="_P4_C">'3.1 Charges'!$E$43</definedName>
    <definedName name="_P4_Cnp">'3.1 Charges'!$F$43</definedName>
    <definedName name="_P4_D">'3.2 Produits'!$E$37</definedName>
    <definedName name="_P4_Dp">'3.2 Produits'!$F$37</definedName>
    <definedName name="_P5_C">'3.1 Charges'!$E$52</definedName>
    <definedName name="_P5_Cnp">'3.1 Charges'!$F$52</definedName>
    <definedName name="_P5_D">'3.2 Produits'!$E$41</definedName>
    <definedName name="_P5_Dp">'3.2 Produits'!$F$41</definedName>
    <definedName name="_P6_C">'3.1 Charges'!$E$58</definedName>
    <definedName name="_P6_Cnp">'3.1 Charges'!$F$58</definedName>
    <definedName name="_P6_D">'3.2 Produits'!$E$45</definedName>
    <definedName name="_P61_Dp">'3.2 Produits'!$F$53</definedName>
    <definedName name="_P62_Dp">'3.2 Produits'!$F$57</definedName>
    <definedName name="_P7_C">'3.1 Charges'!$E$68</definedName>
    <definedName name="_P7_Cnp">'3.1 Charges'!$F$68</definedName>
    <definedName name="_P7_Cp">'3.1 Charges'!$F$78</definedName>
    <definedName name="_P7_D">'3.2 Produits'!$E$48</definedName>
    <definedName name="_P7_Dp">'3.2 Produits'!$F$63</definedName>
    <definedName name="_P8_D">'3.2 Produits'!$E$51</definedName>
    <definedName name="_P9_D">'3.2 Produits'!$E$52</definedName>
    <definedName name="_P91_D">'3.2 Produits'!$E$53</definedName>
    <definedName name="_P92_D">'3.2 Produits'!$E$57</definedName>
    <definedName name="_P93_D">'3.2 Produits'!$E$58</definedName>
    <definedName name="_P94_D">'3.2 Produits'!$E$59</definedName>
    <definedName name="_P95_D">'3.2 Produits'!$E$60</definedName>
    <definedName name="_P96_D">'3.2 Produits'!$E$61</definedName>
    <definedName name="_P97_D">'3.2 Produits'!$E$62</definedName>
    <definedName name="_Pp">'3.2 Produits'!$F$69</definedName>
    <definedName name="_prd_miseq">'3.2 Produits'!$D$66</definedName>
    <definedName name="_prd_miseqp">'3.2 Produits'!$F$66</definedName>
    <definedName name="_recacq">'3.2 Produits'!$D$43</definedName>
    <definedName name="_recacqp">'3.2 Produits'!$F$43</definedName>
    <definedName name="_Sold">'3.2 Produits'!$E$73</definedName>
    <definedName name="_Soldp">'3.2 Produits'!$F$73</definedName>
    <definedName name="_TC">'3.1 Charges'!$E$74</definedName>
    <definedName name="_TCnp">'3.1 Charges'!$F$74</definedName>
    <definedName name="_TCnr">'3.1 Charges'!$D$74</definedName>
    <definedName name="_TCr">'3.1 Charges'!$C$74</definedName>
    <definedName name="_TD">'3.2 Produits'!$E$67</definedName>
    <definedName name="_TD1">'3.2 Produits'!$D$67</definedName>
    <definedName name="_TDp">'3.2 Produits'!$F$67</definedName>
    <definedName name="_TG_C">'3.1 Charges'!$E$82</definedName>
    <definedName name="_TG_Cnp">'3.1 Charges'!$F$82</definedName>
    <definedName name="_TG_D">'3.2 Produits'!$E$75</definedName>
    <definedName name="_TG_Dp">'3.2 Produits'!$F$75</definedName>
    <definedName name="_totpar_cmeq">'3.1 Charges'!$E$73</definedName>
    <definedName name="_totpar_cmeqp">'3.1 Charges'!$F$73</definedName>
    <definedName name="_totpar_prd_miseqp">'3.2 Produits'!$F$83</definedName>
    <definedName name="Notice_F03_1_web">'3.1 Charges'!$C$1</definedName>
    <definedName name="Notice_F03_2_web">'3.2 Produits'!$C$1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0" i="6" l="1"/>
  <c r="F80" i="6"/>
  <c r="F76" i="6"/>
  <c r="A1" i="7" a="1"/>
  <c r="A1" i="7" s="1"/>
  <c r="A1" i="6" a="1"/>
  <c r="A1" i="6" s="1"/>
  <c r="A14" i="8"/>
  <c r="A13" i="8"/>
  <c r="A12" i="8"/>
  <c r="A11" i="8"/>
  <c r="A10" i="8"/>
  <c r="A7" i="8"/>
  <c r="F67" i="7"/>
  <c r="A8" i="8"/>
  <c r="A5" i="8"/>
  <c r="A3" i="8"/>
  <c r="A2" i="8" l="1"/>
  <c r="E50" i="6"/>
  <c r="E21" i="6"/>
  <c r="E17" i="6"/>
  <c r="E12" i="6"/>
  <c r="E11" i="6"/>
  <c r="F43" i="6"/>
  <c r="F58" i="6" a="1"/>
  <c r="F58" i="6" s="1"/>
  <c r="F7" i="6"/>
  <c r="D2" i="8"/>
  <c r="H2" i="8"/>
  <c r="D3" i="8"/>
  <c r="H3" i="8"/>
  <c r="A4" i="8"/>
  <c r="D4" i="8"/>
  <c r="H4" i="8"/>
  <c r="D5" i="8"/>
  <c r="H5" i="8"/>
  <c r="A6" i="8"/>
  <c r="D6" i="8"/>
  <c r="H6" i="8"/>
  <c r="D7" i="8"/>
  <c r="H7" i="8"/>
  <c r="D8" i="8"/>
  <c r="H8" i="8"/>
  <c r="A9" i="8"/>
  <c r="D9" i="8"/>
  <c r="H9" i="8"/>
  <c r="D10" i="8"/>
  <c r="H10" i="8"/>
  <c r="D11" i="8"/>
  <c r="H11" i="8"/>
  <c r="D12" i="8"/>
  <c r="H12" i="8"/>
  <c r="D13" i="8"/>
  <c r="H13" i="8"/>
  <c r="D14" i="8"/>
  <c r="H14" i="8"/>
  <c r="A15" i="8"/>
  <c r="D15" i="8"/>
  <c r="H15" i="8"/>
  <c r="A16" i="8"/>
  <c r="D16" i="8"/>
  <c r="H16" i="8"/>
  <c r="A17" i="8"/>
  <c r="D17" i="8"/>
  <c r="H17" i="8"/>
  <c r="A18" i="8"/>
  <c r="D18" i="8"/>
  <c r="H18" i="8"/>
  <c r="A19" i="8"/>
  <c r="D19" i="8"/>
  <c r="H19" i="8"/>
  <c r="A20" i="8"/>
  <c r="D20" i="8"/>
  <c r="H20" i="8"/>
  <c r="A21" i="8"/>
  <c r="H21" i="8"/>
  <c r="A22" i="8"/>
  <c r="H22" i="8"/>
  <c r="A23" i="8"/>
  <c r="D23" i="8"/>
  <c r="H23" i="8"/>
  <c r="A24" i="8"/>
  <c r="D24" i="8"/>
  <c r="H24" i="8"/>
  <c r="A25" i="8"/>
  <c r="D25" i="8"/>
  <c r="H25" i="8"/>
  <c r="A26" i="8"/>
  <c r="D26" i="8"/>
  <c r="H26" i="8"/>
  <c r="A27" i="8"/>
  <c r="D27" i="8"/>
  <c r="H27" i="8"/>
  <c r="A28" i="8"/>
  <c r="D28" i="8"/>
  <c r="H28" i="8"/>
  <c r="A29" i="8"/>
  <c r="D29" i="8"/>
  <c r="H29" i="8"/>
  <c r="A30" i="8"/>
  <c r="D30" i="8"/>
  <c r="H30" i="8"/>
  <c r="A31" i="8"/>
  <c r="D31" i="8"/>
  <c r="H31" i="8"/>
  <c r="A32" i="8"/>
  <c r="D32" i="8"/>
  <c r="H32" i="8"/>
  <c r="A33" i="8"/>
  <c r="D33" i="8"/>
  <c r="H33" i="8"/>
  <c r="A34" i="8"/>
  <c r="D34" i="8"/>
  <c r="H34" i="8"/>
  <c r="A35" i="8"/>
  <c r="D35" i="8"/>
  <c r="H35" i="8"/>
  <c r="A36" i="8"/>
  <c r="D36" i="8"/>
  <c r="H36" i="8"/>
  <c r="A37" i="8"/>
  <c r="D37" i="8"/>
  <c r="H37" i="8"/>
  <c r="A38" i="8"/>
  <c r="D38" i="8"/>
  <c r="H38" i="8"/>
  <c r="A39" i="8"/>
  <c r="D39" i="8"/>
  <c r="H39" i="8"/>
  <c r="A40" i="8"/>
  <c r="D40" i="8"/>
  <c r="H40" i="8"/>
  <c r="A41" i="8"/>
  <c r="D41" i="8"/>
  <c r="H41" i="8"/>
  <c r="F7" i="8"/>
  <c r="F12" i="8"/>
  <c r="F30" i="8"/>
  <c r="F3" i="8"/>
  <c r="F14" i="8"/>
  <c r="F9" i="8"/>
  <c r="F40" i="8"/>
  <c r="F16" i="8"/>
  <c r="F19" i="8"/>
  <c r="F26" i="8"/>
  <c r="F20" i="8"/>
  <c r="F21" i="8"/>
  <c r="F36" i="8"/>
  <c r="F24" i="8"/>
  <c r="F22" i="8"/>
  <c r="F31" i="8"/>
  <c r="F15" i="8"/>
  <c r="F25" i="8"/>
  <c r="F39" i="8"/>
  <c r="F11" i="8"/>
  <c r="F13" i="8"/>
  <c r="F2" i="8"/>
  <c r="F35" i="8"/>
  <c r="F33" i="8"/>
  <c r="F41" i="8"/>
  <c r="F10" i="8"/>
  <c r="F6" i="8"/>
  <c r="F23" i="8"/>
  <c r="F32" i="8"/>
  <c r="F37" i="8"/>
  <c r="F27" i="8"/>
  <c r="F17" i="8"/>
  <c r="F5" i="8"/>
  <c r="F34" i="8"/>
  <c r="F38" i="8"/>
  <c r="F29" i="8"/>
  <c r="F8" i="8"/>
  <c r="F28" i="8"/>
  <c r="F4" i="8"/>
  <c r="F18" i="8"/>
  <c r="F53" i="7" l="1"/>
  <c r="F63" i="7"/>
  <c r="F52" i="7"/>
  <c r="F8" i="7"/>
  <c r="F7" i="7" s="1"/>
  <c r="F48" i="7"/>
  <c r="F45" i="7"/>
  <c r="F41" i="7"/>
  <c r="F37" i="7"/>
  <c r="F34" i="7"/>
  <c r="F31" i="7"/>
  <c r="E63" i="7"/>
  <c r="E65" i="7"/>
  <c r="E64" i="7"/>
  <c r="E62" i="7"/>
  <c r="E61" i="7"/>
  <c r="E60" i="7"/>
  <c r="E59" i="7"/>
  <c r="E58" i="7"/>
  <c r="E57" i="7"/>
  <c r="E53" i="7"/>
  <c r="E66" i="7"/>
  <c r="E51" i="7"/>
  <c r="E50" i="7"/>
  <c r="E49" i="7"/>
  <c r="E47" i="7"/>
  <c r="E46" i="7"/>
  <c r="E45" i="7"/>
  <c r="E41" i="7"/>
  <c r="E37" i="7"/>
  <c r="E34" i="7"/>
  <c r="E31" i="7"/>
  <c r="E8" i="7"/>
  <c r="D67" i="7"/>
  <c r="E68" i="6"/>
  <c r="E56" i="6"/>
  <c r="E37" i="6"/>
  <c r="E52" i="7" l="1"/>
  <c r="E48" i="7"/>
  <c r="E7" i="7" s="1"/>
  <c r="E67" i="7" s="1"/>
  <c r="F68" i="6" l="1"/>
  <c r="F52" i="6"/>
  <c r="F6" i="6"/>
  <c r="F40" i="6"/>
  <c r="F36" i="6"/>
  <c r="E73" i="6"/>
  <c r="E72" i="6"/>
  <c r="E71" i="6"/>
  <c r="E67" i="6"/>
  <c r="E66" i="6"/>
  <c r="E65" i="6"/>
  <c r="E64" i="6"/>
  <c r="E63" i="6"/>
  <c r="E62" i="6"/>
  <c r="E61" i="6"/>
  <c r="E59" i="6"/>
  <c r="E51" i="6"/>
  <c r="D74" i="6"/>
  <c r="C74" i="6"/>
  <c r="E70" i="6"/>
  <c r="E69" i="6"/>
  <c r="E41" i="6"/>
  <c r="E39" i="6"/>
  <c r="E38" i="6"/>
  <c r="E36" i="6" s="1"/>
  <c r="E53" i="6"/>
  <c r="E54" i="6"/>
  <c r="E55" i="6"/>
  <c r="E57" i="6"/>
  <c r="E48" i="6"/>
  <c r="E47" i="6"/>
  <c r="E46" i="6"/>
  <c r="E45" i="6"/>
  <c r="E9" i="6"/>
  <c r="F74" i="6" l="1"/>
  <c r="E58" i="6"/>
  <c r="E52" i="6"/>
  <c r="E20" i="6"/>
  <c r="F69" i="7" l="1"/>
  <c r="F82" i="6"/>
  <c r="F73" i="7"/>
  <c r="F75" i="7"/>
  <c r="E49" i="6"/>
  <c r="E43" i="6" s="1"/>
  <c r="E42" i="6"/>
  <c r="E40" i="6" s="1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18" i="6"/>
  <c r="E16" i="6"/>
  <c r="E15" i="6"/>
  <c r="E13" i="6"/>
  <c r="E10" i="6"/>
  <c r="E7" i="6" s="1"/>
  <c r="E6" i="6" l="1"/>
  <c r="E74" i="6" s="1"/>
  <c r="E69" i="7"/>
  <c r="E76" i="6"/>
  <c r="E82" i="6" l="1"/>
  <c r="E73" i="7"/>
  <c r="E75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<sst xmlns="http://schemas.openxmlformats.org/spreadsheetml/2006/main" count="499" uniqueCount="411">
  <si>
    <t>Consultez la notice ici :</t>
  </si>
  <si>
    <t>Exercice 2026</t>
  </si>
  <si>
    <t>Exercice N</t>
  </si>
  <si>
    <t>N° de compte</t>
  </si>
  <si>
    <t>Totaux partiels</t>
  </si>
  <si>
    <t>Terrains</t>
  </si>
  <si>
    <t>Immeubles achevés</t>
  </si>
  <si>
    <t>Approvisionnements</t>
  </si>
  <si>
    <t>Exercice N - 1</t>
  </si>
  <si>
    <t>Détail</t>
  </si>
  <si>
    <t>Autres</t>
  </si>
  <si>
    <t>https://harmonia.logement.gouv.fr/manuel/notices/2026/combi_conso/F03.pdf</t>
  </si>
  <si>
    <t>3.1 Charges</t>
  </si>
  <si>
    <t>3.1 COMPTE DE RESULTAT - CHARGES</t>
  </si>
  <si>
    <t>CHARGES</t>
  </si>
  <si>
    <t>Charges récupérables</t>
  </si>
  <si>
    <t>Charges non récup.*</t>
  </si>
  <si>
    <t>CHARGES D'EXPLOITATION (1)</t>
  </si>
  <si>
    <t>60-61-62 (nets de 609, 619 et 629)</t>
  </si>
  <si>
    <t>Consommations de l'exercice en provenance des tiers</t>
  </si>
  <si>
    <t>60 (sauf 606-net de 609)</t>
  </si>
  <si>
    <t>Achats stockés :</t>
  </si>
  <si>
    <t>602</t>
  </si>
  <si>
    <t>Autres approvisionnements</t>
  </si>
  <si>
    <t>604-608</t>
  </si>
  <si>
    <t xml:space="preserve"> Achats d'études et de prestations de services - Achats liés à la production de stocks immobiliers</t>
  </si>
  <si>
    <t>605</t>
  </si>
  <si>
    <t xml:space="preserve">Achats de terrains, travaux, prestations de services et frais annexes (opérations d'aménagement) </t>
  </si>
  <si>
    <t>607</t>
  </si>
  <si>
    <t>Immeubles acquis par résolution de vente, adjudication ou garantie de rachat</t>
  </si>
  <si>
    <t>603</t>
  </si>
  <si>
    <t>Variation des stocks :</t>
  </si>
  <si>
    <t>6031</t>
  </si>
  <si>
    <t>6032</t>
  </si>
  <si>
    <t>6034</t>
  </si>
  <si>
    <t>En-cours d’études et de prestations de services</t>
  </si>
  <si>
    <t>6037</t>
  </si>
  <si>
    <t>606-61-62 ( nets de 619 et 629 )</t>
  </si>
  <si>
    <t>Autres achats et charges externes :</t>
  </si>
  <si>
    <t>606</t>
  </si>
  <si>
    <t>Achats non stockés de matières et fournitures</t>
  </si>
  <si>
    <t>611</t>
  </si>
  <si>
    <t>Sous-traitance générale (Travaux relatifs à l'exploitation)</t>
  </si>
  <si>
    <t>612</t>
  </si>
  <si>
    <t>Redevances de crédit bail et loyers des baux à long terme</t>
  </si>
  <si>
    <t>613</t>
  </si>
  <si>
    <t>Locations</t>
  </si>
  <si>
    <t>614</t>
  </si>
  <si>
    <t>Charges locatives et de copropriétés</t>
  </si>
  <si>
    <t>6151</t>
  </si>
  <si>
    <t>Entretien et réparations courants sur biens immobiliers locatifs</t>
  </si>
  <si>
    <t>6152</t>
  </si>
  <si>
    <t>Dépenses de gros entretien sur biens immobiliers locatifs</t>
  </si>
  <si>
    <t>6156</t>
  </si>
  <si>
    <t xml:space="preserve">Maintenance </t>
  </si>
  <si>
    <t>616</t>
  </si>
  <si>
    <t>Primes d'assurances</t>
  </si>
  <si>
    <t>621</t>
  </si>
  <si>
    <t>Personnel extérieur à l'entité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</si>
  <si>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</si>
  <si>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</si>
  <si>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</si>
  <si>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</si>
  <si>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</si>
  <si>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</si>
  <si>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6283</t>
  </si>
  <si>
    <t>Cotisations CGLLS</t>
  </si>
  <si>
    <t>6285</t>
  </si>
  <si>
    <t>Redevances</t>
  </si>
  <si>
    <t>Autres comptes 61 et 62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</si>
  <si>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</si>
  <si>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</si>
  <si>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</si>
  <si>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</si>
  <si>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</si>
  <si>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</si>
  <si>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635-637-638</t>
  </si>
  <si>
    <t>64</t>
  </si>
  <si>
    <t>Charges de personnel</t>
  </si>
  <si>
    <t>641-648 (partiel)</t>
  </si>
  <si>
    <t>Salaires</t>
  </si>
  <si>
    <t>645-647-648 (partiel)</t>
  </si>
  <si>
    <t>Cotisations sociales</t>
  </si>
  <si>
    <t>681</t>
  </si>
  <si>
    <t>Dotations aux amortissements, dépréciations et provisions</t>
  </si>
  <si>
    <t>6811-6816-6817</t>
  </si>
  <si>
    <t>Dotations aux amortissements et dépréciations  :</t>
  </si>
  <si>
    <t>68111 (sauf 681118) - 681122 - 681123 (sauf 68112315 et 6811235) - 681124 (sauf 68112415 et 6811245)</t>
  </si>
  <si>
    <t>Amortissement des immobilisations locatives</t>
  </si>
  <si>
    <t>681118-Autres 68112-681131-681134</t>
  </si>
  <si>
    <t>Amortissement des autres immobilisations</t>
  </si>
  <si>
    <t>6816-681133</t>
  </si>
  <si>
    <t>Dépréciations des immobilisations</t>
  </si>
  <si>
    <t>68173-681135</t>
  </si>
  <si>
    <t>Dépréciations des stocks et en-cours</t>
  </si>
  <si>
    <t>68174</t>
  </si>
  <si>
    <t xml:space="preserve">Dépréciations des créances </t>
  </si>
  <si>
    <t>6815-681132-681136</t>
  </si>
  <si>
    <t>Dotations aux provisions d'exploitation</t>
  </si>
  <si>
    <t>65 (sauf 655)</t>
  </si>
  <si>
    <t>Autres charges de gestion courante</t>
  </si>
  <si>
    <t>652</t>
  </si>
  <si>
    <t>Charges liées aux opérations de démolition</t>
  </si>
  <si>
    <t>654</t>
  </si>
  <si>
    <t>Pertes sur créances irrécouvrables</t>
  </si>
  <si>
    <t>657</t>
  </si>
  <si>
    <t>Valeurs comptables des immobilisations incorporelles et corporelles cédées</t>
  </si>
  <si>
    <t>651-653-656-658</t>
  </si>
  <si>
    <t>Autres charges</t>
  </si>
  <si>
    <t>655</t>
  </si>
  <si>
    <r>
      <t>Quote</t>
    </r>
    <r>
      <rPr>
        <b/>
        <strike/>
        <sz val="10"/>
        <rFont val="Times New Roman"/>
        <family val="1"/>
      </rPr>
      <t>s</t>
    </r>
    <r>
      <rPr>
        <b/>
        <sz val="10"/>
        <rFont val="Times New Roman"/>
        <family val="1"/>
      </rPr>
      <t>-part</t>
    </r>
    <r>
      <rPr>
        <b/>
        <strike/>
        <sz val="10"/>
        <rFont val="Times New Roman"/>
        <family val="1"/>
      </rPr>
      <t>s</t>
    </r>
    <r>
      <rPr>
        <b/>
        <sz val="10"/>
        <rFont val="Times New Roman"/>
        <family val="1"/>
      </rPr>
      <t xml:space="preserve"> de résultat sur opérations faites en commun</t>
    </r>
  </si>
  <si>
    <t>66 - 686</t>
  </si>
  <si>
    <t>CHARGES FINANCIERES</t>
  </si>
  <si>
    <t>686</t>
  </si>
  <si>
    <t>Charges d'intérêts (2)</t>
  </si>
  <si>
    <t>661121</t>
  </si>
  <si>
    <t>Intérêts sur opérations locatives - crédits relais et avances</t>
  </si>
  <si>
    <t>66112 (sauf 661121)-66119</t>
  </si>
  <si>
    <t>Intérêts sur opérations locatives - financement définitif</t>
  </si>
  <si>
    <t>66114</t>
  </si>
  <si>
    <t>Accession à la propriété - Financements de stocks immobiliers</t>
  </si>
  <si>
    <t>66116</t>
  </si>
  <si>
    <t>Opérations d'aménagement</t>
  </si>
  <si>
    <t>Autres 661</t>
  </si>
  <si>
    <t>Intérêts sur autres opérations</t>
  </si>
  <si>
    <t>667</t>
  </si>
  <si>
    <t>Charges sur cession d’éléments financiers</t>
  </si>
  <si>
    <t>664-665-666-668</t>
  </si>
  <si>
    <t>Autres charges financières</t>
  </si>
  <si>
    <t>678-687</t>
  </si>
  <si>
    <t>CHARGES EXCEPTIONNELLES</t>
  </si>
  <si>
    <t>678</t>
  </si>
  <si>
    <t>Autres charges exceptionnelles</t>
  </si>
  <si>
    <t>687</t>
  </si>
  <si>
    <t>691</t>
  </si>
  <si>
    <t>PARTICIPATION DES SALARIES AUX RESULTATS (SOCIETES)</t>
  </si>
  <si>
    <t>695</t>
  </si>
  <si>
    <t>IMPOTS SUR LES BENEFICES ET ASSIMILES</t>
  </si>
  <si>
    <t>CHARGES LIEES AUX ENTITES MISES EN EQUIVALENCE (3)</t>
  </si>
  <si>
    <t>TOTAL DES CHARGES</t>
  </si>
  <si>
    <t>Solde créditeur  =  bénéfice de l'ensemble combiné  / consolidé</t>
  </si>
  <si>
    <t>Intérêts minoritaires</t>
  </si>
  <si>
    <t>Solde créditeur = bénéfice (part du groupe)</t>
  </si>
  <si>
    <t>TOTAL GENERAL</t>
  </si>
  <si>
    <t>(1) Dont charges sur exercices antérieurs</t>
  </si>
  <si>
    <t>(2) Dont intérêts s/ entreprises liées</t>
  </si>
  <si>
    <t>* Pour les entités n'utilisant pas le plan de comptes HLM et ne pouvant différencier les charges récupérables et non récupérables, toutes les charges sont à renseigner en non récupérables</t>
  </si>
  <si>
    <t>3.2 Produits</t>
  </si>
  <si>
    <t xml:space="preserve">3.2 COMPTE DE RESULTAT  - PRODUITS </t>
  </si>
  <si>
    <t>PRODUITS</t>
  </si>
  <si>
    <r>
      <t xml:space="preserve">PRODUITS D'EXPLOITATION </t>
    </r>
    <r>
      <rPr>
        <sz val="10"/>
        <rFont val="Times New Roman"/>
        <family val="1"/>
      </rPr>
      <t>(1)</t>
    </r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</si>
  <si>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</si>
  <si>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</si>
  <si>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</si>
  <si>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</si>
  <si>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</si>
  <si>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</si>
  <si>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</si>
  <si>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Ventes de maisons individuelles (CCMI)</t>
  </si>
  <si>
    <t>7017-7018</t>
  </si>
  <si>
    <t>Ventes d'autres immeubles</t>
  </si>
  <si>
    <t>703</t>
  </si>
  <si>
    <t>Récupération des charges locatives</t>
  </si>
  <si>
    <t>704</t>
  </si>
  <si>
    <t>Loyers et redevances :</t>
  </si>
  <si>
    <t>7041</t>
  </si>
  <si>
    <t>Loyers des logements non conventionnés</t>
  </si>
  <si>
    <t>7043</t>
  </si>
  <si>
    <t>Loyers des logements conventionnés</t>
  </si>
  <si>
    <t>7042</t>
  </si>
  <si>
    <t>Suppléments de loyers</t>
  </si>
  <si>
    <t>7046</t>
  </si>
  <si>
    <t>Résidences pour étudiants, foyers, résidences sociales</t>
  </si>
  <si>
    <t>7047</t>
  </si>
  <si>
    <t>Logements en location - accession et accession invendus et redevances en bail réel solidaire</t>
  </si>
  <si>
    <t>7044-7045-7048</t>
  </si>
  <si>
    <t>705</t>
  </si>
  <si>
    <t>Produits de concession d’aménagement</t>
  </si>
  <si>
    <t>706</t>
  </si>
  <si>
    <t>Prestations de services :</t>
  </si>
  <si>
    <t>7061</t>
  </si>
  <si>
    <t>Rémunération de gestion, location-attribution, location-vente</t>
  </si>
  <si>
    <t>7062</t>
  </si>
  <si>
    <t>Rémunération de mandat</t>
  </si>
  <si>
    <t>7063</t>
  </si>
  <si>
    <t>Autres produits des activités d'accession</t>
  </si>
  <si>
    <t>7064</t>
  </si>
  <si>
    <t>Prestations de maîtrise d'ouvrage et de commercialisation</t>
  </si>
  <si>
    <t>7065</t>
  </si>
  <si>
    <t>Syndic de copropriétés</t>
  </si>
  <si>
    <t>7066</t>
  </si>
  <si>
    <t>Gestion d'immeubles appartenant à des tiers</t>
  </si>
  <si>
    <t>7067-7068</t>
  </si>
  <si>
    <t>Autres prestations de services</t>
  </si>
  <si>
    <t>708</t>
  </si>
  <si>
    <t>Produits des activités annexes</t>
  </si>
  <si>
    <t>71</t>
  </si>
  <si>
    <t>Production stockée ( ou destockage )</t>
  </si>
  <si>
    <t>7133-7134-7138</t>
  </si>
  <si>
    <t>Immeubles et autres en cours</t>
  </si>
  <si>
    <t>7135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</si>
  <si>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</si>
  <si>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</si>
  <si>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</si>
  <si>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</si>
  <si>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</si>
  <si>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</si>
  <si>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</t>
  </si>
  <si>
    <t>741-742</t>
  </si>
  <si>
    <t>Subventions d’exploitation et d'équilibre</t>
  </si>
  <si>
    <r>
      <t>74</t>
    </r>
    <r>
      <rPr>
        <strike/>
        <sz val="8"/>
        <color rgb="FF000000"/>
        <rFont val="Times New Roman"/>
        <family val="1"/>
      </rPr>
      <t>4</t>
    </r>
  </si>
  <si>
    <t>Subventions pour travaux de gros entretien</t>
  </si>
  <si>
    <t>747</t>
  </si>
  <si>
    <t>Quote-part des subventions d’investissement virée au résultat de l’exercice</t>
  </si>
  <si>
    <t>781</t>
  </si>
  <si>
    <t>Reprises sur amortissements, dépréciations et provisions</t>
  </si>
  <si>
    <t>78174</t>
  </si>
  <si>
    <t>Dépréciations de créances</t>
  </si>
  <si>
    <t>Reprises des écarts d'acquisition négatifs liés aux entités intégrées</t>
  </si>
  <si>
    <t xml:space="preserve">Autres 781 </t>
  </si>
  <si>
    <t>Autres reprises</t>
  </si>
  <si>
    <t>79 (hors 7996)</t>
  </si>
  <si>
    <t>Transferts (Exclusivement concessions d'aménagement)</t>
  </si>
  <si>
    <t>791</t>
  </si>
  <si>
    <t>Transferts de charges d'exploitation (concessions d'aménagement)</t>
  </si>
  <si>
    <t>7991</t>
  </si>
  <si>
    <t>Transfert de produits d'exploitation (concessions d'aménagement)</t>
  </si>
  <si>
    <t>75</t>
  </si>
  <si>
    <t>Autres produits de gestion courante :</t>
  </si>
  <si>
    <t>757</t>
  </si>
  <si>
    <t>Produits des cessions d’immobilisations incorporelles et corporelles</t>
  </si>
  <si>
    <t>Autres 75</t>
  </si>
  <si>
    <t>Autres produits</t>
  </si>
  <si>
    <t>755</t>
  </si>
  <si>
    <t>Quotes-parts de résultat sur opérations faites en commun</t>
  </si>
  <si>
    <t>PRODUITS FINANCIERS</t>
  </si>
  <si>
    <t>761</t>
  </si>
  <si>
    <r>
      <t xml:space="preserve">De participations </t>
    </r>
    <r>
      <rPr>
        <sz val="10"/>
        <rFont val="Times New Roman"/>
        <family val="1"/>
      </rPr>
      <t>(2)</t>
    </r>
  </si>
  <si>
    <t>7611</t>
  </si>
  <si>
    <t>Revenus des titres de participation</t>
  </si>
  <si>
    <t>7612</t>
  </si>
  <si>
    <t>Revenus des parts des sociétés civiles immobilières de vente</t>
  </si>
  <si>
    <t>Autres 761</t>
  </si>
  <si>
    <t>Revenus des avances, prêts participatifs et autres</t>
  </si>
  <si>
    <t>762</t>
  </si>
  <si>
    <t>D'autres immobilisations financières (2)</t>
  </si>
  <si>
    <t>763-764</t>
  </si>
  <si>
    <t>Des autres créances et valeurs mobilières de placement</t>
  </si>
  <si>
    <t>786</t>
  </si>
  <si>
    <t>Reprises sur dépréciations et provisions</t>
  </si>
  <si>
    <t>767</t>
  </si>
  <si>
    <t>Produits sur cession d'éléments financiers</t>
  </si>
  <si>
    <t>765-766-768</t>
  </si>
  <si>
    <r>
      <t xml:space="preserve">Autres produits financiers </t>
    </r>
    <r>
      <rPr>
        <sz val="10"/>
        <color rgb="FF000000"/>
        <rFont val="Times New Roman"/>
        <family val="1"/>
      </rPr>
      <t>(2)</t>
    </r>
  </si>
  <si>
    <t>7996</t>
  </si>
  <si>
    <t>Transfert de produits financiers (Concessions d'aménagement)</t>
  </si>
  <si>
    <t>PRODUITS EXCEPTIONNELS</t>
  </si>
  <si>
    <t>778</t>
  </si>
  <si>
    <t>Autres produits exceptionnels</t>
  </si>
  <si>
    <t>787</t>
  </si>
  <si>
    <t>PRODUITS LIES AUX ENTITES MISES EN EQUIVALENCE (3)</t>
  </si>
  <si>
    <t>TOTAL DES PRODUITS</t>
  </si>
  <si>
    <r>
      <t>Solde débiteur  =  perte de l'ensemble combiné</t>
    </r>
    <r>
      <rPr>
        <b/>
        <strike/>
        <sz val="10"/>
        <color rgb="FF000000"/>
        <rFont val="Times New Roman"/>
        <family val="1"/>
      </rPr>
      <t>e</t>
    </r>
    <r>
      <rPr>
        <b/>
        <sz val="10"/>
        <color rgb="FF000000"/>
        <rFont val="Times New Roman"/>
        <family val="1"/>
      </rPr>
      <t xml:space="preserve"> / consolidé</t>
    </r>
    <r>
      <rPr>
        <b/>
        <strike/>
        <sz val="10"/>
        <color rgb="FF000000"/>
        <rFont val="Times New Roman"/>
        <family val="1"/>
      </rPr>
      <t>e</t>
    </r>
  </si>
  <si>
    <t>Solde débiteur = perte (part du groupe)</t>
  </si>
  <si>
    <t>(1) Dont produits sur exercices antérieurs</t>
  </si>
  <si>
    <t>(2) Dont produits concernant les entreprises liées</t>
  </si>
  <si>
    <t>Dotations aux amortissements et dépréciations des écarts d'acquisition postifs et non-positifs liés aux entités intégrées</t>
  </si>
  <si>
    <t>Les données N-1 du compte de résultat (produits) figurant colonne 5 ne coïncident pas avec les données déclarées lors de l'exercice précédent (secteur agréé).</t>
  </si>
  <si>
    <t>C40</t>
  </si>
  <si>
    <t>Vérifie si les données N-1 du compte de résultat (produits) figurant colonne 5 coincident avec les données déclarées lors de l'exercice précédent (secteur agréé).</t>
  </si>
  <si>
    <t xml:space="preserve"> Tab 3.2.1  G51
colonne 5 de N-1</t>
  </si>
  <si>
    <t>C40 : Les données N-1 du compte de résultat (produits) figurant colonne 5 ne coïncident pas avec les données déclarées lors de l'exercice précédent (secteur agréé).</t>
  </si>
  <si>
    <t>C39</t>
  </si>
  <si>
    <t xml:space="preserve"> Tab 3.2.1  H47
colonne 5 de N-1</t>
  </si>
  <si>
    <t>C39 : Les données N-1 du compte de résultat (produits) figurant colonne 5 ne coïncident pas avec les données déclarées lors de l'exercice précédent (secteur agréé).</t>
  </si>
  <si>
    <t>C38</t>
  </si>
  <si>
    <t xml:space="preserve"> Tab 3.2.1  H43
colonne 5 de N-1</t>
  </si>
  <si>
    <t>C38 : Les données N-1 du compte de résultat (produits) figurant colonne 5 ne coïncident pas avec les données déclarées lors de l'exercice précédent (secteur agréé).</t>
  </si>
  <si>
    <t>C37</t>
  </si>
  <si>
    <t xml:space="preserve"> Tab 3.2.1  H40
colonne 5 de N-1</t>
  </si>
  <si>
    <t>C37 : Les données N-1 du compte de résultat (produits) figurant colonne 5 ne coïncident pas avec les données déclarées lors de l'exercice précédent (secteur agréé).</t>
  </si>
  <si>
    <t>C36</t>
  </si>
  <si>
    <t xml:space="preserve"> Tab 3.2.1  H37
colonne 5 de N-1</t>
  </si>
  <si>
    <t>C36 : Les données N-1 du compte de résultat (produits) figurant colonne 5 ne coïncident pas avec les données déclarées lors de l'exercice précédent (secteur agréé).</t>
  </si>
  <si>
    <t>Les données N-1 du compte de résultat (produits) figurant colonne 5 ne coincident pas avec les données déclarées lors de l'exercice précédent (secteur agréé).</t>
  </si>
  <si>
    <t>C35</t>
  </si>
  <si>
    <t xml:space="preserve"> Tab 3.2.1  H10
colonne 5 de N-1</t>
  </si>
  <si>
    <t>C35 : Les données N-1 du compte de résultat (produits) figurant colonne 5 ne coincident pas avec les données déclarées lors de l'exercice précédent (secteur agréé).</t>
  </si>
  <si>
    <t>Les données N-1 du compte de résultat (charges) figurant colonne 6 ne coïncident pas avec les données déclarées lors de l'exercice précédent (secteur agréé).</t>
  </si>
  <si>
    <t>C34</t>
  </si>
  <si>
    <t>Vérifie si les données N-1 du compte de résultat (charges) figurant colonne 6 coincident avec les données déclarées lors de l'exercice précédent (secteur agréé).</t>
  </si>
  <si>
    <t xml:space="preserve"> Tab 3.1.1  H58
colonne 6 de N-1</t>
  </si>
  <si>
    <t>C34 : Les données N-1 du compte de résultat (charges) figurant colonne 6 ne coïncident pas avec les données déclarées lors de l'exercice précédent (secteur agréé).</t>
  </si>
  <si>
    <t>C33</t>
  </si>
  <si>
    <t xml:space="preserve"> Tab 3.1.1  H47
colonne 6 de N-1</t>
  </si>
  <si>
    <t>C33 : Les données N-1 du compte de résultat (charges) figurant colonne 6 ne coïncident pas avec les données déclarées lors de l'exercice précédent (secteur agréé).</t>
  </si>
  <si>
    <t>C32</t>
  </si>
  <si>
    <t xml:space="preserve"> Tab 3.1.1  H44
colonne 6 de N-1</t>
  </si>
  <si>
    <t>C32 : Les données N-1 du compte de résultat (charges) figurant colonne 6 ne coïncident pas avec les données déclarées lors de l'exercice précédent (secteur agréé).</t>
  </si>
  <si>
    <t>C31</t>
  </si>
  <si>
    <t xml:space="preserve"> Tab 3.1.1  H40
colonne 6 de N-1</t>
  </si>
  <si>
    <t>C31 : Les données N-1 du compte de résultat (charges) figurant colonne 6 ne coïncident pas avec les données déclarées lors de l'exercice précédent (secteur agréé).</t>
  </si>
  <si>
    <t>C30</t>
  </si>
  <si>
    <t xml:space="preserve"> Tab 3.1.1  H9
colonne 6 de N-1</t>
  </si>
  <si>
    <t>C30 : Les données N-1 du compte de résultat (charges) figurant colonne 6 ne coïncident pas avec les données déclarées lors de l'exercice précédent (secteur agréé).</t>
  </si>
  <si>
    <t>C29</t>
  </si>
  <si>
    <t xml:space="preserve"> Tab 3.2.1  H87
colonne 5 de N-1</t>
  </si>
  <si>
    <t>C29 : Les données N-1 du compte de résultat (produits) figurant colonne 5 ne coïncident pas avec les données déclarées lors de l'exercice précédent (secteur agréé).</t>
  </si>
  <si>
    <t>C28</t>
  </si>
  <si>
    <t xml:space="preserve"> Tab 3.2.1  H72
colonne 5 de N-1</t>
  </si>
  <si>
    <t>C28 : Les données N-1 du compte de résultat (produits) figurant colonne 5 ne coincident pas avec les données déclarées lors de l'exercice précédent (secteur agréé).</t>
  </si>
  <si>
    <t>C27</t>
  </si>
  <si>
    <t xml:space="preserve"> Tab 3.1.1  H57
colonne 5 de N-1</t>
  </si>
  <si>
    <t>C27 : Les données N-1 du compte de résultat (produits) figurant colonne 5 ne coïncident pas avec les données déclarées lors de l'exercice précédent (secteur agréé).</t>
  </si>
  <si>
    <t>C26</t>
  </si>
  <si>
    <t xml:space="preserve"> Tab 3.2.1  H8
colonne 5 de N-1</t>
  </si>
  <si>
    <t>C26 : Les données N-1 du compte de résultat (produits) figurant colonne 5 ne coïncident pas avec les données déclarées lors de l'exercice précédent (secteur agréé).</t>
  </si>
  <si>
    <t>C25</t>
  </si>
  <si>
    <t xml:space="preserve"> Tab 3.1.1  H96
colonne 6 de N-1</t>
  </si>
  <si>
    <t>C25 : Les données N-1 du compte de résultat (charges) figurant colonne 6 ne coïncident pas avec les données déclarées lors de l'exercice précédent (secteur agréé).</t>
  </si>
  <si>
    <t>C24</t>
  </si>
  <si>
    <t xml:space="preserve"> Tab 3.1.1  H77
colonne 6 de N-1</t>
  </si>
  <si>
    <t>C24 : Les données N-1 du compte de résultat (charges) figurant colonne 6 ne coïncident pas avec les données déclarées lors de l'exercice précédent (secteur agréé).</t>
  </si>
  <si>
    <t>C23</t>
  </si>
  <si>
    <t xml:space="preserve"> Tab 3.1.1  H63
colonne 6 de N-1</t>
  </si>
  <si>
    <t>C23 : Les données N-1 du compte de résultat (charges) figurant colonne 6 ne coïncident pas avec les données déclarées lors de l'exercice précédent (secteur agréé).</t>
  </si>
  <si>
    <t>C22</t>
  </si>
  <si>
    <t xml:space="preserve"> Tab 3.1.1  H7
colonne 6 de N-1</t>
  </si>
  <si>
    <t>C22 : Les données N-1 du compte de résultat (charges) figurant colonne 6 ne coïncident pas avec les données déclarées lors de l'exercice précédent (secteur agréé).</t>
  </si>
  <si>
    <t>Tableau 3.2.1 -Le total de l'activité hors SIEG (produits) déclaré en N-1 est érroné.</t>
  </si>
  <si>
    <t>C21</t>
  </si>
  <si>
    <t xml:space="preserve"> Tab 3.2.1  G86
</t>
  </si>
  <si>
    <t>C21 : Tableau 3.2.1 -Le total de l'activité hors SIEG (produits) déclaré en N-1 est erroné.</t>
  </si>
  <si>
    <t>Tableau 3.2.1 -Le total de l'activité SIEG (produits) déclaré en N-1 est érroné.</t>
  </si>
  <si>
    <t>C20</t>
  </si>
  <si>
    <t xml:space="preserve"> Tab 3.2.1  G85
</t>
  </si>
  <si>
    <t>C20 : Tableau 3.2.1 -Le total de l'activité SIEG (produits) déclaré en N-1 est erroné.</t>
  </si>
  <si>
    <t>Les données N-1 du compte de résultat (produits) figurant colonne 5 ne coïncident pas avec les données déclarées lors de l'exercice précédent.</t>
  </si>
  <si>
    <t>C19</t>
  </si>
  <si>
    <t>Vérifie si les données N-1 du compte de résultat (produits) figurant colonne 5 coincident avec les données déclarées lors de l'exercice précédent.</t>
  </si>
  <si>
    <t>C19 : Les données N-1 du compte de résultat (produits) figurant colonne 5 ne coïncident pas avec les données déclarées lors de l'exercice précédent.</t>
  </si>
  <si>
    <t>C18</t>
  </si>
  <si>
    <t xml:space="preserve"> Tab 3.2.1  G47
colonne 5 de N-1</t>
  </si>
  <si>
    <t>C18 : Les données N-1 du compte de résultat (produits) figurant colonne 5 ne coïncident pas avec les données déclarées lors de l'exercice précédent.</t>
  </si>
  <si>
    <t>C17</t>
  </si>
  <si>
    <t xml:space="preserve"> Tab 3.2.1  G43
colonne 5 de N-1</t>
  </si>
  <si>
    <t>C17 : Les données N-1 du compte de résultat (produits) figurant colonne 5 ne coïncident pas avec les données déclarées lors de l'exercice précédent.</t>
  </si>
  <si>
    <t>C16</t>
  </si>
  <si>
    <t xml:space="preserve"> Tab 3.2.1  G40
colonne 5 de N-1</t>
  </si>
  <si>
    <t>C16 : Les données N-1 du compte de résultat (produits) figurant colonne 5 ne coïncident pas avec les données déclarées lors de l'exercice précédent.</t>
  </si>
  <si>
    <t>C15</t>
  </si>
  <si>
    <t xml:space="preserve"> Tab 3.2.1  G37
colonne 5 de N-1</t>
  </si>
  <si>
    <t>C15 : Les données N-1 du compte de résultat (produits) figurant colonne 5 ne coïncident pas avec les données déclarées lors de l'exercice précédent.</t>
  </si>
  <si>
    <t>C14</t>
  </si>
  <si>
    <t xml:space="preserve"> Tab 3.2.1  G10
colonne 5 de N-1</t>
  </si>
  <si>
    <t>C14 : Les données N-1 du compte de résultat (produits) figurant colonne 5 ne coïncident pas avec les données déclarées lors de l'exercice précédent.</t>
  </si>
  <si>
    <t>Les données N-1 du compte de résultat (charges) figurant colonne 6 ne coïncident pas avec les données déclarées lors de l'exercice précédent.</t>
  </si>
  <si>
    <t>C13</t>
  </si>
  <si>
    <t>Vérifie si les données N-1 du compte de résultat (charges) figurant colonne 6 coincident  avec les données déclarées lors de l'exercice précédent.</t>
  </si>
  <si>
    <t xml:space="preserve"> Tab 3.1.1  G58
colonne 6 de N-1</t>
  </si>
  <si>
    <t>C13 : Les données N-1 du compte de résultat (charges) figurant colonne 6 ne coïncident pas avec les données déclarées lors de l'exercice précédent.</t>
  </si>
  <si>
    <t>Les données N-1 du compte de résultat (charges) figurant colonne 6 ne coincident pas avec les données déclarées lors de l'exercice précédent.</t>
  </si>
  <si>
    <t>C12</t>
  </si>
  <si>
    <t>Vérifie si les données N-1 du compte de résultat (charges) figurant colonne 6 coincident avec les données déclarées lors de l'exercice précédent.</t>
  </si>
  <si>
    <t xml:space="preserve"> Tab 3.1.1  G47
colonne 6 de N-1</t>
  </si>
  <si>
    <t>C12 : Les données N-1 du compte de résultat (charges) figurant colonne 6 ne coincident pas avec les données déclarées lors de l'exercice précédent.</t>
  </si>
  <si>
    <t>C11</t>
  </si>
  <si>
    <t xml:space="preserve"> Tab 3.1.1  G44
colonne 6 de N-1</t>
  </si>
  <si>
    <t>C11 : Les données N-1 du compte de résultat (charges) figurant colonne 6 ne coïncident pas avec les données déclarées lors de l'exercice précédent.</t>
  </si>
  <si>
    <t>C10</t>
  </si>
  <si>
    <t xml:space="preserve"> Tab 3.1.1  G40
colonne 6 de N-1</t>
  </si>
  <si>
    <t>C10 : Les données N-1 du compte de résultat (charges) figurant colonne 6 ne coïncident pas avec les données déclarées lors de l'exercice précédent.</t>
  </si>
  <si>
    <t>C09</t>
  </si>
  <si>
    <t>Vérifie si les données N-1 du compte de résultat (charges) figurant colonne 6  coincident avec les données déclarées lors de l'exercice précédent.</t>
  </si>
  <si>
    <t xml:space="preserve"> Tab 3.1.1  G9
colonne 6 de N-1</t>
  </si>
  <si>
    <t>C09 : Les données N-1 du compte de résultat (charges) figurant colonne 6 ne coïncident pas avec les données déclarées lors de l'exercice précédent.</t>
  </si>
  <si>
    <t>C08</t>
  </si>
  <si>
    <t xml:space="preserve"> Tab 3.2.1  G87
colonne 5 de N-1</t>
  </si>
  <si>
    <t>C08 : Les données N-1 du compte de résultat (produits) figurant colonne 5 ne coïncident pas avec les données déclarées lors de l'exercice précédent.</t>
  </si>
  <si>
    <t>C07</t>
  </si>
  <si>
    <t xml:space="preserve"> Tab 3.2.1  G72
colonne 5 de N-1</t>
  </si>
  <si>
    <t>C07 : Les données N-1 du compte de résultat (produits) figurant colonne 5 ne coïncident pas avec les données déclarées lors de l'exercice précédent.</t>
  </si>
  <si>
    <t>C06</t>
  </si>
  <si>
    <t xml:space="preserve"> Tab 3.2.1  G57
colonne 5 de N-1</t>
  </si>
  <si>
    <t>C06 : Les données N-1 du compte de résultat (produits) figurant colonne 5 ne coïncident pas avec les données déclarées lors de l'exercice précédent.</t>
  </si>
  <si>
    <t>C05</t>
  </si>
  <si>
    <t xml:space="preserve"> Tab 3.2.1  G8
colonne 5 de N-1</t>
  </si>
  <si>
    <t>C05 : Les données N-1 du compte de résultat (produits) figurant colonne 5 ne coïncident pas avec les données déclarées lors de l'exercice précédent.</t>
  </si>
  <si>
    <t>C04</t>
  </si>
  <si>
    <t xml:space="preserve"> Tab 3.1.1  G96
colonne 6 de N-1</t>
  </si>
  <si>
    <t>C04 : Les données N-1 du compte de résultat (charges) figurant colonne 6 ne coïncident pas avec les données déclarées lors de l'exercice précédent.</t>
  </si>
  <si>
    <t>C03</t>
  </si>
  <si>
    <t xml:space="preserve"> Tab 3.1.1  G77
colonne 6 de N-1</t>
  </si>
  <si>
    <t>C03 : Les données N-1 du compte de résultat (charges) figurant colonne 6 ne coïncident pas avec les données déclarées lors de l'exercice précédent.</t>
  </si>
  <si>
    <t>C02</t>
  </si>
  <si>
    <t xml:space="preserve"> Tab 3.1.1  G63
colonne 6 de N-1</t>
  </si>
  <si>
    <t>C02 : Les données N-1 du compte de résultat (charges) figurant colonne 6 ne coïncident pas avec les données déclarées lors de l'exercice précédent.</t>
  </si>
  <si>
    <t>C01</t>
  </si>
  <si>
    <t xml:space="preserve"> Tab 3.1.1  G7
colonne 6 de N-1</t>
  </si>
  <si>
    <t>C01 : Les données N-1 du compte de résultat (charges) figurant colonne 6 ne coïncident pas avec les données déclarées lors de l'exercice précédent.</t>
  </si>
  <si>
    <t>Message anomalie</t>
  </si>
  <si>
    <t>N° anomalie</t>
  </si>
  <si>
    <t>Commentaire interne DHUP</t>
  </si>
  <si>
    <t>MESSAGE  formule</t>
  </si>
  <si>
    <t>Référence tableau</t>
  </si>
  <si>
    <t>Formule</t>
  </si>
  <si>
    <t>LIEN</t>
  </si>
  <si>
    <t>ECART</t>
  </si>
  <si>
    <t>GRAVITE</t>
  </si>
  <si>
    <t>MESSAGE</t>
  </si>
  <si>
    <t>REGLE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</si>
</sst>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  <numFmt numFmtId="166" formatCode="#,##0.00\ &quot;€&quot;"/>
    <numFmt numFmtId="167" formatCode="_-* #\ ##0.00_ \€_-;\-* #\ ##0.00_ \€_-;_-* &quot;-&quot;??_ \€_-;_-@_-"/>
    <numFmt numFmtId="168" formatCode="_-* #,##0.00\ &quot;F&quot;_-;\-* #,##0.00\ &quot;F&quot;_-;_-* &quot;-&quot;??\ &quot;F&quot;_-;_-@_-"/>
  </numFmts>
  <fonts count="3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Geneva"/>
    </font>
    <font>
      <u/>
      <sz val="10"/>
      <color theme="10"/>
      <name val="Geneva"/>
    </font>
    <font>
      <sz val="8"/>
      <name val="Aptos Narrow"/>
      <family val="2"/>
      <scheme val="minor"/>
    </font>
    <font>
      <sz val="10"/>
      <name val="Arial"/>
      <family val="2"/>
    </font>
    <font>
      <b/>
      <strike/>
      <sz val="10"/>
      <name val="Times New Roman"/>
      <family val="1"/>
    </font>
    <font>
      <sz val="11"/>
      <color theme="1"/>
      <name val="Segoe UI"/>
      <family val="2"/>
    </font>
    <font>
      <sz val="8"/>
      <color rgb="FF000000"/>
      <name val="Times New Roman"/>
      <family val="1"/>
    </font>
    <font>
      <b/>
      <sz val="10"/>
      <color rgb="FF000000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trike/>
      <sz val="8"/>
      <color rgb="FF000000"/>
      <name val="Times New Roman"/>
      <family val="1"/>
    </font>
    <font>
      <b/>
      <strike/>
      <sz val="10"/>
      <color rgb="FF000000"/>
      <name val="Times New Roman"/>
      <family val="1"/>
    </font>
    <font>
      <sz val="10"/>
      <name val="Arial"/>
      <family val="2"/>
    </font>
    <font>
      <sz val="11"/>
      <name val="Aptos Narrow"/>
      <family val="2"/>
      <scheme val="minor"/>
    </font>
    <font>
      <sz val="10"/>
      <name val="Univers Cd (W1)"/>
    </font>
    <font>
      <u/>
      <sz val="11"/>
      <color theme="10"/>
      <name val="Aptos Narrow"/>
      <family val="2"/>
      <scheme val="minor"/>
    </font>
    <font>
      <sz val="9"/>
      <name val="Times New Roman"/>
      <family val="1"/>
    </font>
    <font>
      <sz val="11"/>
      <color rgb="FFFF0000"/>
      <name val="Aptos Narrow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2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19" fillId="0" borderId="0"/>
    <xf numFmtId="0" fontId="32" fillId="0" borderId="0"/>
    <xf numFmtId="0" fontId="34" fillId="0" borderId="0"/>
    <xf numFmtId="0" fontId="35" fillId="0" borderId="0" applyNumberFormat="0" applyFill="0" applyBorder="0" applyAlignment="0" applyProtection="0"/>
  </cellStyleXfs>
  <cellXfs count="373">
    <xf numFmtId="0" fontId="0" fillId="0" borderId="0" xfId="0"/>
    <xf numFmtId="0" fontId="3" fillId="0" borderId="0" xfId="1" applyFont="1" applyAlignment="1">
      <alignment horizontal="right" vertical="center"/>
    </xf>
    <xf numFmtId="4" fontId="5" fillId="0" borderId="15" xfId="4" applyNumberFormat="1" applyFont="1" applyBorder="1" applyAlignment="1" applyProtection="1">
      <alignment horizontal="right" vertical="center"/>
      <protection locked="0"/>
    </xf>
    <xf numFmtId="4" fontId="5" fillId="5" borderId="13" xfId="4" applyNumberFormat="1" applyFont="1" applyFill="1" applyBorder="1" applyAlignment="1" applyProtection="1">
      <alignment horizontal="right" vertical="center"/>
      <protection locked="0"/>
    </xf>
    <xf numFmtId="4" fontId="5" fillId="6" borderId="13" xfId="4" applyNumberFormat="1" applyFont="1" applyFill="1" applyBorder="1" applyAlignment="1" applyProtection="1">
      <alignment horizontal="right" vertical="center"/>
      <protection locked="0"/>
    </xf>
    <xf numFmtId="0" fontId="6" fillId="3" borderId="0" xfId="3" applyFont="1" applyFill="1" applyAlignment="1" applyProtection="1">
      <alignment vertical="center"/>
      <protection locked="0"/>
    </xf>
    <xf numFmtId="164" fontId="5" fillId="0" borderId="9" xfId="3" applyNumberFormat="1" applyBorder="1" applyAlignment="1" applyProtection="1">
      <alignment horizontal="right" vertical="center"/>
      <protection locked="0"/>
    </xf>
    <xf numFmtId="4" fontId="5" fillId="0" borderId="13" xfId="4" applyNumberFormat="1" applyFont="1" applyFill="1" applyBorder="1" applyAlignment="1" applyProtection="1">
      <alignment horizontal="right" vertical="center"/>
      <protection locked="0"/>
    </xf>
    <xf numFmtId="4" fontId="5" fillId="0" borderId="14" xfId="4" applyNumberFormat="1" applyFont="1" applyFill="1" applyBorder="1" applyAlignment="1" applyProtection="1">
      <alignment horizontal="right" vertical="center"/>
      <protection locked="0"/>
    </xf>
    <xf numFmtId="4" fontId="8" fillId="5" borderId="13" xfId="4" applyNumberFormat="1" applyFont="1" applyFill="1" applyBorder="1" applyAlignment="1" applyProtection="1">
      <alignment horizontal="right" vertical="center"/>
      <protection locked="0"/>
    </xf>
    <xf numFmtId="0" fontId="2" fillId="2" borderId="0" xfId="1" applyFill="1" applyAlignment="1">
      <alignment horizontal="left" vertical="center"/>
    </xf>
    <xf numFmtId="0" fontId="5" fillId="0" borderId="0" xfId="3" applyAlignment="1" applyProtection="1">
      <alignment vertical="center"/>
      <protection locked="0"/>
    </xf>
    <xf numFmtId="49" fontId="8" fillId="4" borderId="2" xfId="3" applyNumberFormat="1" applyFont="1" applyFill="1" applyBorder="1" applyAlignment="1" applyProtection="1">
      <alignment horizontal="center" vertical="center"/>
      <protection locked="0"/>
    </xf>
    <xf numFmtId="164" fontId="8" fillId="4" borderId="4" xfId="3" applyNumberFormat="1" applyFont="1" applyFill="1" applyBorder="1" applyAlignment="1" applyProtection="1">
      <alignment horizontal="center" vertical="center"/>
      <protection locked="0"/>
    </xf>
    <xf numFmtId="164" fontId="8" fillId="4" borderId="59" xfId="3" applyNumberFormat="1" applyFont="1" applyFill="1" applyBorder="1" applyAlignment="1" applyProtection="1">
      <alignment horizontal="center" vertical="center"/>
      <protection locked="0"/>
    </xf>
    <xf numFmtId="49" fontId="8" fillId="4" borderId="8" xfId="3" applyNumberFormat="1" applyFont="1" applyFill="1" applyBorder="1" applyAlignment="1" applyProtection="1">
      <alignment horizontal="center" vertical="center" wrapText="1"/>
      <protection locked="0"/>
    </xf>
    <xf numFmtId="164" fontId="8" fillId="4" borderId="9" xfId="3" applyNumberFormat="1" applyFont="1" applyFill="1" applyBorder="1" applyAlignment="1" applyProtection="1">
      <alignment horizontal="center" vertical="center" wrapText="1"/>
      <protection locked="0"/>
    </xf>
    <xf numFmtId="164" fontId="8" fillId="4" borderId="11" xfId="3" applyNumberFormat="1" applyFont="1" applyFill="1" applyBorder="1" applyAlignment="1" applyProtection="1">
      <alignment horizontal="center" vertical="center" wrapText="1"/>
      <protection locked="0"/>
    </xf>
    <xf numFmtId="164" fontId="8" fillId="4" borderId="37" xfId="3" applyNumberFormat="1" applyFont="1" applyFill="1" applyBorder="1" applyAlignment="1" applyProtection="1">
      <alignment horizontal="center" vertical="center" wrapText="1"/>
      <protection locked="0"/>
    </xf>
    <xf numFmtId="164" fontId="8" fillId="4" borderId="13" xfId="3" applyNumberFormat="1" applyFont="1" applyFill="1" applyBorder="1" applyAlignment="1" applyProtection="1">
      <alignment horizontal="center" vertical="center" wrapText="1"/>
      <protection locked="0"/>
    </xf>
    <xf numFmtId="164" fontId="8" fillId="4" borderId="34" xfId="3" applyNumberFormat="1" applyFont="1" applyFill="1" applyBorder="1" applyAlignment="1" applyProtection="1">
      <alignment horizontal="center" vertical="center" wrapText="1"/>
      <protection locked="0"/>
    </xf>
    <xf numFmtId="49" fontId="5" fillId="4" borderId="19" xfId="3" applyNumberFormat="1" applyFill="1" applyBorder="1" applyAlignment="1" applyProtection="1">
      <alignment horizontal="center" vertical="center"/>
      <protection locked="0"/>
    </xf>
    <xf numFmtId="1" fontId="5" fillId="4" borderId="20" xfId="3" applyNumberFormat="1" applyFill="1" applyBorder="1" applyAlignment="1" applyProtection="1">
      <alignment horizontal="center" vertical="center"/>
      <protection locked="0"/>
    </xf>
    <xf numFmtId="1" fontId="5" fillId="4" borderId="21" xfId="3" applyNumberFormat="1" applyFill="1" applyBorder="1" applyAlignment="1" applyProtection="1">
      <alignment horizontal="center" vertical="center"/>
      <protection locked="0"/>
    </xf>
    <xf numFmtId="1" fontId="5" fillId="4" borderId="22" xfId="3" applyNumberFormat="1" applyFill="1" applyBorder="1" applyAlignment="1" applyProtection="1">
      <alignment horizontal="center" vertical="center"/>
      <protection locked="0"/>
    </xf>
    <xf numFmtId="49" fontId="7" fillId="0" borderId="25" xfId="3" applyNumberFormat="1" applyFont="1" applyBorder="1" applyAlignment="1" applyProtection="1">
      <alignment vertical="center"/>
      <protection locked="0"/>
    </xf>
    <xf numFmtId="164" fontId="8" fillId="0" borderId="35" xfId="3" applyNumberFormat="1" applyFont="1" applyBorder="1" applyAlignment="1" applyProtection="1">
      <alignment horizontal="right" vertical="center"/>
      <protection locked="0"/>
    </xf>
    <xf numFmtId="4" fontId="5" fillId="0" borderId="35" xfId="3" applyNumberFormat="1" applyBorder="1" applyAlignment="1" applyProtection="1">
      <alignment horizontal="center" vertical="center"/>
      <protection locked="0"/>
    </xf>
    <xf numFmtId="4" fontId="5" fillId="0" borderId="26" xfId="3" applyNumberFormat="1" applyBorder="1" applyAlignment="1" applyProtection="1">
      <alignment horizontal="center" vertical="center"/>
      <protection locked="0"/>
    </xf>
    <xf numFmtId="4" fontId="8" fillId="5" borderId="35" xfId="4" applyNumberFormat="1" applyFont="1" applyFill="1" applyBorder="1" applyAlignment="1" applyProtection="1">
      <alignment horizontal="right" vertical="center"/>
      <protection locked="0"/>
    </xf>
    <xf numFmtId="4" fontId="8" fillId="5" borderId="60" xfId="4" applyNumberFormat="1" applyFont="1" applyFill="1" applyBorder="1" applyAlignment="1" applyProtection="1">
      <alignment horizontal="right" vertical="center"/>
      <protection locked="0"/>
    </xf>
    <xf numFmtId="49" fontId="7" fillId="0" borderId="8" xfId="3" applyNumberFormat="1" applyFont="1" applyBorder="1" applyAlignment="1" applyProtection="1">
      <alignment horizontal="left" vertical="center"/>
      <protection locked="0"/>
    </xf>
    <xf numFmtId="4" fontId="5" fillId="0" borderId="13" xfId="4" applyNumberFormat="1" applyFont="1" applyBorder="1" applyAlignment="1" applyProtection="1">
      <alignment horizontal="right" vertical="center"/>
      <protection locked="0"/>
    </xf>
    <xf numFmtId="164" fontId="8" fillId="0" borderId="10" xfId="3" applyNumberFormat="1" applyFont="1" applyBorder="1" applyAlignment="1" applyProtection="1">
      <alignment horizontal="right" vertical="center"/>
      <protection locked="0"/>
    </xf>
    <xf numFmtId="4" fontId="5" fillId="0" borderId="10" xfId="4" applyNumberFormat="1" applyFont="1" applyBorder="1" applyAlignment="1" applyProtection="1">
      <alignment horizontal="right" vertical="center"/>
      <protection locked="0"/>
    </xf>
    <xf numFmtId="4" fontId="5" fillId="0" borderId="11" xfId="4" applyNumberFormat="1" applyFont="1" applyFill="1" applyBorder="1" applyAlignment="1" applyProtection="1">
      <alignment horizontal="right" vertical="center"/>
      <protection locked="0"/>
    </xf>
    <xf numFmtId="4" fontId="8" fillId="5" borderId="10" xfId="4" applyNumberFormat="1" applyFont="1" applyFill="1" applyBorder="1" applyAlignment="1" applyProtection="1">
      <alignment horizontal="right" vertical="center"/>
      <protection locked="0"/>
    </xf>
    <xf numFmtId="4" fontId="8" fillId="5" borderId="43" xfId="4" applyNumberFormat="1" applyFont="1" applyFill="1" applyBorder="1" applyAlignment="1" applyProtection="1">
      <alignment horizontal="right" vertical="center"/>
      <protection locked="0"/>
    </xf>
    <xf numFmtId="164" fontId="8" fillId="0" borderId="62" xfId="3" applyNumberFormat="1" applyFont="1" applyBorder="1" applyAlignment="1" applyProtection="1">
      <alignment horizontal="right" vertical="center"/>
      <protection locked="0"/>
    </xf>
    <xf numFmtId="4" fontId="5" fillId="0" borderId="62" xfId="4" applyNumberFormat="1" applyFont="1" applyBorder="1" applyAlignment="1" applyProtection="1">
      <alignment horizontal="right" vertical="center"/>
      <protection locked="0"/>
    </xf>
    <xf numFmtId="4" fontId="5" fillId="0" borderId="63" xfId="4" applyNumberFormat="1" applyFont="1" applyFill="1" applyBorder="1" applyAlignment="1" applyProtection="1">
      <alignment horizontal="right" vertical="center"/>
      <protection locked="0"/>
    </xf>
    <xf numFmtId="4" fontId="5" fillId="0" borderId="63" xfId="4" applyNumberFormat="1" applyFont="1" applyBorder="1" applyAlignment="1" applyProtection="1">
      <alignment horizontal="right" vertical="center"/>
      <protection locked="0"/>
    </xf>
    <xf numFmtId="4" fontId="5" fillId="0" borderId="64" xfId="4" applyNumberFormat="1" applyFont="1" applyBorder="1" applyAlignment="1" applyProtection="1">
      <alignment horizontal="right" vertical="center"/>
      <protection locked="0"/>
    </xf>
    <xf numFmtId="0" fontId="5" fillId="3" borderId="0" xfId="3" applyFill="1" applyAlignment="1" applyProtection="1">
      <alignment vertical="center"/>
      <protection locked="0"/>
    </xf>
    <xf numFmtId="0" fontId="7" fillId="0" borderId="8" xfId="3" applyFont="1" applyBorder="1" applyAlignment="1" applyProtection="1">
      <alignment horizontal="left" vertical="center"/>
      <protection locked="0"/>
    </xf>
    <xf numFmtId="49" fontId="11" fillId="0" borderId="9" xfId="3" applyNumberFormat="1" applyFont="1" applyBorder="1" applyAlignment="1" applyProtection="1">
      <alignment horizontal="right" vertical="center"/>
      <protection locked="0"/>
    </xf>
    <xf numFmtId="4" fontId="5" fillId="0" borderId="9" xfId="4" applyNumberFormat="1" applyFont="1" applyFill="1" applyBorder="1" applyAlignment="1" applyProtection="1">
      <alignment horizontal="right" vertical="center"/>
      <protection locked="0"/>
    </xf>
    <xf numFmtId="4" fontId="5" fillId="6" borderId="13" xfId="3" applyNumberFormat="1" applyFill="1" applyBorder="1" applyAlignment="1" applyProtection="1">
      <alignment horizontal="right" vertical="center"/>
      <protection locked="0"/>
    </xf>
    <xf numFmtId="2" fontId="5" fillId="6" borderId="18" xfId="4" applyNumberFormat="1" applyFont="1" applyFill="1" applyBorder="1" applyAlignment="1" applyProtection="1">
      <alignment horizontal="right" vertical="center"/>
      <protection locked="0"/>
    </xf>
    <xf numFmtId="164" fontId="11" fillId="0" borderId="9" xfId="3" applyNumberFormat="1" applyFont="1" applyBorder="1" applyAlignment="1" applyProtection="1">
      <alignment horizontal="right" vertical="center"/>
      <protection locked="0"/>
    </xf>
    <xf numFmtId="4" fontId="5" fillId="6" borderId="9" xfId="4" applyNumberFormat="1" applyFont="1" applyFill="1" applyBorder="1" applyAlignment="1" applyProtection="1">
      <alignment horizontal="right" vertical="center"/>
      <protection locked="0"/>
    </xf>
    <xf numFmtId="4" fontId="5" fillId="6" borderId="18" xfId="4" applyNumberFormat="1" applyFont="1" applyFill="1" applyBorder="1" applyAlignment="1" applyProtection="1">
      <alignment horizontal="right" vertical="center"/>
      <protection locked="0"/>
    </xf>
    <xf numFmtId="49" fontId="10" fillId="0" borderId="65" xfId="3" applyNumberFormat="1" applyFont="1" applyBorder="1" applyAlignment="1" applyProtection="1">
      <alignment horizontal="left" vertical="center"/>
      <protection locked="0"/>
    </xf>
    <xf numFmtId="164" fontId="8" fillId="0" borderId="63" xfId="3" applyNumberFormat="1" applyFont="1" applyBorder="1" applyAlignment="1" applyProtection="1">
      <alignment horizontal="right" vertical="center"/>
      <protection locked="0"/>
    </xf>
    <xf numFmtId="4" fontId="5" fillId="0" borderId="63" xfId="3" applyNumberFormat="1" applyBorder="1" applyAlignment="1" applyProtection="1">
      <alignment horizontal="right" vertical="center"/>
      <protection locked="0"/>
    </xf>
    <xf numFmtId="4" fontId="5" fillId="3" borderId="13" xfId="4" applyNumberFormat="1" applyFont="1" applyFill="1" applyBorder="1" applyAlignment="1" applyProtection="1">
      <alignment horizontal="right" vertical="center"/>
      <protection locked="0"/>
    </xf>
    <xf numFmtId="4" fontId="5" fillId="6" borderId="9" xfId="3" applyNumberFormat="1" applyFill="1" applyBorder="1" applyAlignment="1" applyProtection="1">
      <alignment horizontal="right" vertical="center"/>
      <protection locked="0"/>
    </xf>
    <xf numFmtId="49" fontId="7" fillId="0" borderId="66" xfId="3" applyNumberFormat="1" applyFont="1" applyBorder="1" applyAlignment="1" applyProtection="1">
      <alignment horizontal="left" vertical="center"/>
      <protection locked="0"/>
    </xf>
    <xf numFmtId="4" fontId="5" fillId="0" borderId="68" xfId="4" applyNumberFormat="1" applyFont="1" applyFill="1" applyBorder="1" applyAlignment="1" applyProtection="1">
      <alignment horizontal="right" vertical="center"/>
      <protection locked="0"/>
    </xf>
    <xf numFmtId="4" fontId="5" fillId="6" borderId="68" xfId="3" applyNumberFormat="1" applyFill="1" applyBorder="1" applyAlignment="1" applyProtection="1">
      <alignment horizontal="right" vertical="center"/>
      <protection locked="0"/>
    </xf>
    <xf numFmtId="4" fontId="5" fillId="5" borderId="67" xfId="4" applyNumberFormat="1" applyFont="1" applyFill="1" applyBorder="1" applyAlignment="1" applyProtection="1">
      <alignment horizontal="right" vertical="center"/>
      <protection locked="0"/>
    </xf>
    <xf numFmtId="4" fontId="5" fillId="6" borderId="69" xfId="4" applyNumberFormat="1" applyFont="1" applyFill="1" applyBorder="1" applyAlignment="1" applyProtection="1">
      <alignment horizontal="right" vertical="center"/>
      <protection locked="0"/>
    </xf>
    <xf numFmtId="49" fontId="7" fillId="0" borderId="8" xfId="3" applyNumberFormat="1" applyFont="1" applyBorder="1" applyAlignment="1" applyProtection="1">
      <alignment horizontal="left" vertical="center" wrapText="1"/>
      <protection locked="0"/>
    </xf>
    <xf numFmtId="49" fontId="10" fillId="0" borderId="8" xfId="3" applyNumberFormat="1" applyFont="1" applyBorder="1" applyAlignment="1" applyProtection="1">
      <alignment horizontal="left" vertical="center"/>
      <protection locked="0"/>
    </xf>
    <xf numFmtId="164" fontId="8" fillId="0" borderId="9" xfId="3" applyNumberFormat="1" applyFont="1" applyBorder="1" applyAlignment="1" applyProtection="1">
      <alignment horizontal="right" vertical="center"/>
      <protection locked="0"/>
    </xf>
    <xf numFmtId="4" fontId="5" fillId="0" borderId="9" xfId="4" applyNumberFormat="1" applyFont="1" applyBorder="1" applyAlignment="1" applyProtection="1">
      <alignment horizontal="right" vertical="center"/>
      <protection locked="0"/>
    </xf>
    <xf numFmtId="0" fontId="2" fillId="0" borderId="0" xfId="1"/>
    <xf numFmtId="4" fontId="5" fillId="0" borderId="55" xfId="4" applyNumberFormat="1" applyFont="1" applyBorder="1" applyAlignment="1" applyProtection="1">
      <alignment horizontal="right" vertical="center"/>
      <protection locked="0"/>
    </xf>
    <xf numFmtId="49" fontId="7" fillId="0" borderId="56" xfId="3" applyNumberFormat="1" applyFont="1" applyBorder="1" applyAlignment="1" applyProtection="1">
      <alignment horizontal="left" vertical="center"/>
      <protection locked="0"/>
    </xf>
    <xf numFmtId="164" fontId="11" fillId="0" borderId="46" xfId="3" applyNumberFormat="1" applyFont="1" applyBorder="1" applyAlignment="1" applyProtection="1">
      <alignment horizontal="right" vertical="center"/>
      <protection locked="0"/>
    </xf>
    <xf numFmtId="4" fontId="5" fillId="6" borderId="46" xfId="4" applyNumberFormat="1" applyFont="1" applyFill="1" applyBorder="1" applyAlignment="1" applyProtection="1">
      <alignment horizontal="right" vertical="center"/>
      <protection locked="0"/>
    </xf>
    <xf numFmtId="4" fontId="5" fillId="6" borderId="57" xfId="4" applyNumberFormat="1" applyFont="1" applyFill="1" applyBorder="1" applyAlignment="1" applyProtection="1">
      <alignment horizontal="right" vertical="center"/>
      <protection locked="0"/>
    </xf>
    <xf numFmtId="4" fontId="5" fillId="3" borderId="9" xfId="4" applyNumberFormat="1" applyFont="1" applyFill="1" applyBorder="1" applyAlignment="1" applyProtection="1">
      <alignment horizontal="right" vertical="center"/>
      <protection locked="0"/>
    </xf>
    <xf numFmtId="49" fontId="7" fillId="0" borderId="19" xfId="3" applyNumberFormat="1" applyFont="1" applyBorder="1" applyAlignment="1" applyProtection="1">
      <alignment horizontal="left" vertical="center"/>
      <protection locked="0"/>
    </xf>
    <xf numFmtId="4" fontId="5" fillId="6" borderId="20" xfId="4" applyNumberFormat="1" applyFont="1" applyFill="1" applyBorder="1" applyAlignment="1" applyProtection="1">
      <alignment horizontal="right" vertical="center"/>
      <protection locked="0"/>
    </xf>
    <xf numFmtId="4" fontId="5" fillId="6" borderId="21" xfId="3" applyNumberFormat="1" applyFill="1" applyBorder="1" applyAlignment="1" applyProtection="1">
      <alignment horizontal="right" vertical="center"/>
      <protection locked="0"/>
    </xf>
    <xf numFmtId="4" fontId="5" fillId="6" borderId="22" xfId="4" applyNumberFormat="1" applyFont="1" applyFill="1" applyBorder="1" applyAlignment="1" applyProtection="1">
      <alignment horizontal="right" vertical="center"/>
      <protection locked="0"/>
    </xf>
    <xf numFmtId="4" fontId="8" fillId="5" borderId="18" xfId="4" applyNumberFormat="1" applyFont="1" applyFill="1" applyBorder="1" applyAlignment="1" applyProtection="1">
      <alignment horizontal="right" vertical="center"/>
      <protection locked="0"/>
    </xf>
    <xf numFmtId="164" fontId="5" fillId="0" borderId="46" xfId="3" applyNumberFormat="1" applyBorder="1" applyAlignment="1" applyProtection="1">
      <alignment horizontal="right" vertical="center"/>
      <protection locked="0"/>
    </xf>
    <xf numFmtId="4" fontId="5" fillId="6" borderId="58" xfId="4" applyNumberFormat="1" applyFont="1" applyFill="1" applyBorder="1" applyAlignment="1" applyProtection="1">
      <alignment horizontal="right" vertical="center"/>
      <protection locked="0"/>
    </xf>
    <xf numFmtId="164" fontId="5" fillId="0" borderId="20" xfId="3" applyNumberFormat="1" applyBorder="1" applyAlignment="1" applyProtection="1">
      <alignment horizontal="right" vertical="center"/>
      <protection locked="0"/>
    </xf>
    <xf numFmtId="4" fontId="5" fillId="6" borderId="21" xfId="4" applyNumberFormat="1" applyFont="1" applyFill="1" applyBorder="1" applyAlignment="1" applyProtection="1">
      <alignment horizontal="right" vertical="center"/>
      <protection locked="0"/>
    </xf>
    <xf numFmtId="4" fontId="8" fillId="5" borderId="23" xfId="4" applyNumberFormat="1" applyFont="1" applyFill="1" applyBorder="1" applyAlignment="1" applyProtection="1">
      <alignment horizontal="right" vertical="center"/>
      <protection locked="0"/>
    </xf>
    <xf numFmtId="4" fontId="8" fillId="5" borderId="14" xfId="4" applyNumberFormat="1" applyFont="1" applyFill="1" applyBorder="1" applyAlignment="1" applyProtection="1">
      <alignment horizontal="right" vertical="center"/>
      <protection locked="0"/>
    </xf>
    <xf numFmtId="4" fontId="8" fillId="5" borderId="71" xfId="4" applyNumberFormat="1" applyFont="1" applyFill="1" applyBorder="1" applyAlignment="1" applyProtection="1">
      <alignment horizontal="right" vertical="center"/>
      <protection locked="0"/>
    </xf>
    <xf numFmtId="49" fontId="10" fillId="0" borderId="51" xfId="3" applyNumberFormat="1" applyFont="1" applyBorder="1" applyAlignment="1" applyProtection="1">
      <alignment horizontal="left" vertical="center"/>
      <protection locked="0"/>
    </xf>
    <xf numFmtId="164" fontId="8" fillId="0" borderId="52" xfId="3" applyNumberFormat="1" applyFont="1" applyBorder="1" applyAlignment="1" applyProtection="1">
      <alignment horizontal="right" vertical="center"/>
      <protection locked="0"/>
    </xf>
    <xf numFmtId="4" fontId="5" fillId="0" borderId="52" xfId="4" applyNumberFormat="1" applyFont="1" applyFill="1" applyBorder="1" applyAlignment="1" applyProtection="1">
      <alignment horizontal="right" vertical="center"/>
      <protection locked="0"/>
    </xf>
    <xf numFmtId="4" fontId="5" fillId="0" borderId="54" xfId="4" applyNumberFormat="1" applyFont="1" applyFill="1" applyBorder="1" applyAlignment="1" applyProtection="1">
      <alignment horizontal="right" vertical="center"/>
      <protection locked="0"/>
    </xf>
    <xf numFmtId="4" fontId="5" fillId="0" borderId="13" xfId="3" applyNumberFormat="1" applyBorder="1" applyAlignment="1" applyProtection="1">
      <alignment horizontal="right" vertical="center"/>
      <protection locked="0"/>
    </xf>
    <xf numFmtId="49" fontId="10" fillId="0" borderId="29" xfId="3" applyNumberFormat="1" applyFont="1" applyBorder="1" applyAlignment="1" applyProtection="1">
      <alignment horizontal="left" vertical="center"/>
      <protection locked="0"/>
    </xf>
    <xf numFmtId="164" fontId="8" fillId="0" borderId="30" xfId="3" applyNumberFormat="1" applyFont="1" applyBorder="1" applyAlignment="1" applyProtection="1">
      <alignment horizontal="right" vertical="center"/>
      <protection locked="0"/>
    </xf>
    <xf numFmtId="4" fontId="5" fillId="3" borderId="30" xfId="4" applyNumberFormat="1" applyFont="1" applyFill="1" applyBorder="1" applyAlignment="1" applyProtection="1">
      <alignment horizontal="right" vertical="center"/>
      <protection locked="0"/>
    </xf>
    <xf numFmtId="4" fontId="5" fillId="6" borderId="31" xfId="3" applyNumberFormat="1" applyFill="1" applyBorder="1" applyAlignment="1" applyProtection="1">
      <alignment horizontal="right" vertical="center"/>
      <protection locked="0"/>
    </xf>
    <xf numFmtId="4" fontId="8" fillId="5" borderId="31" xfId="4" applyNumberFormat="1" applyFont="1" applyFill="1" applyBorder="1" applyAlignment="1" applyProtection="1">
      <alignment horizontal="right" vertical="center"/>
      <protection locked="0"/>
    </xf>
    <xf numFmtId="4" fontId="8" fillId="6" borderId="32" xfId="4" applyNumberFormat="1" applyFont="1" applyFill="1" applyBorder="1" applyAlignment="1" applyProtection="1">
      <alignment horizontal="right" vertical="center"/>
      <protection locked="0"/>
    </xf>
    <xf numFmtId="49" fontId="7" fillId="0" borderId="25" xfId="3" applyNumberFormat="1" applyFont="1" applyBorder="1" applyAlignment="1" applyProtection="1">
      <alignment horizontal="left" vertical="center"/>
      <protection locked="0"/>
    </xf>
    <xf numFmtId="4" fontId="5" fillId="0" borderId="35" xfId="4" applyNumberFormat="1" applyFont="1" applyBorder="1" applyAlignment="1" applyProtection="1">
      <alignment horizontal="right" vertical="center"/>
      <protection locked="0"/>
    </xf>
    <xf numFmtId="4" fontId="5" fillId="0" borderId="27" xfId="3" applyNumberFormat="1" applyBorder="1" applyAlignment="1" applyProtection="1">
      <alignment horizontal="right" vertical="center"/>
      <protection locked="0"/>
    </xf>
    <xf numFmtId="4" fontId="8" fillId="5" borderId="27" xfId="4" applyNumberFormat="1" applyFont="1" applyFill="1" applyBorder="1" applyAlignment="1" applyProtection="1">
      <alignment horizontal="right" vertical="center"/>
      <protection locked="0"/>
    </xf>
    <xf numFmtId="4" fontId="8" fillId="5" borderId="28" xfId="4" applyNumberFormat="1" applyFont="1" applyFill="1" applyBorder="1" applyAlignment="1" applyProtection="1">
      <alignment horizontal="right" vertical="center"/>
      <protection locked="0"/>
    </xf>
    <xf numFmtId="49" fontId="7" fillId="0" borderId="29" xfId="3" applyNumberFormat="1" applyFont="1" applyBorder="1" applyAlignment="1" applyProtection="1">
      <alignment horizontal="left" vertical="center"/>
      <protection locked="0"/>
    </xf>
    <xf numFmtId="4" fontId="5" fillId="0" borderId="30" xfId="4" applyNumberFormat="1" applyFont="1" applyFill="1" applyBorder="1" applyAlignment="1" applyProtection="1">
      <alignment horizontal="right" vertical="center"/>
      <protection locked="0"/>
    </xf>
    <xf numFmtId="4" fontId="5" fillId="0" borderId="70" xfId="4" applyNumberFormat="1" applyFont="1" applyFill="1" applyBorder="1" applyAlignment="1" applyProtection="1">
      <alignment horizontal="right" vertical="center"/>
      <protection locked="0"/>
    </xf>
    <xf numFmtId="0" fontId="5" fillId="3" borderId="0" xfId="3" applyFill="1" applyAlignment="1" applyProtection="1">
      <alignment vertical="center" wrapText="1"/>
      <protection locked="0"/>
    </xf>
    <xf numFmtId="0" fontId="5" fillId="0" borderId="0" xfId="3" applyAlignment="1" applyProtection="1">
      <alignment vertical="center" wrapText="1"/>
      <protection locked="0"/>
    </xf>
    <xf numFmtId="49" fontId="7" fillId="0" borderId="19" xfId="3" applyNumberFormat="1" applyFont="1" applyBorder="1" applyAlignment="1" applyProtection="1">
      <alignment horizontal="left" vertical="center" wrapText="1"/>
      <protection locked="0"/>
    </xf>
    <xf numFmtId="164" fontId="11" fillId="0" borderId="20" xfId="3" applyNumberFormat="1" applyFont="1" applyBorder="1" applyAlignment="1" applyProtection="1">
      <alignment horizontal="right" vertical="center" wrapText="1"/>
      <protection locked="0"/>
    </xf>
    <xf numFmtId="4" fontId="5" fillId="5" borderId="31" xfId="4" applyNumberFormat="1" applyFont="1" applyFill="1" applyBorder="1" applyAlignment="1" applyProtection="1">
      <alignment horizontal="right" vertical="center"/>
      <protection locked="0"/>
    </xf>
    <xf numFmtId="4" fontId="5" fillId="6" borderId="32" xfId="4" applyNumberFormat="1" applyFont="1" applyFill="1" applyBorder="1" applyAlignment="1" applyProtection="1">
      <alignment horizontal="right" vertical="center"/>
      <protection locked="0"/>
    </xf>
    <xf numFmtId="4" fontId="5" fillId="0" borderId="35" xfId="4" applyNumberFormat="1" applyFont="1" applyFill="1" applyBorder="1" applyAlignment="1" applyProtection="1">
      <alignment horizontal="right" vertical="center"/>
      <protection locked="0"/>
    </xf>
    <xf numFmtId="49" fontId="7" fillId="0" borderId="17" xfId="3" applyNumberFormat="1" applyFont="1" applyBorder="1" applyAlignment="1" applyProtection="1">
      <alignment horizontal="left" vertical="center"/>
      <protection locked="0"/>
    </xf>
    <xf numFmtId="49" fontId="10" fillId="0" borderId="25" xfId="3" applyNumberFormat="1" applyFont="1" applyBorder="1" applyAlignment="1" applyProtection="1">
      <alignment vertical="center"/>
      <protection locked="0"/>
    </xf>
    <xf numFmtId="0" fontId="8" fillId="0" borderId="35" xfId="3" applyFont="1" applyBorder="1" applyAlignment="1" applyProtection="1">
      <alignment horizontal="right" vertical="center"/>
      <protection locked="0"/>
    </xf>
    <xf numFmtId="49" fontId="7" fillId="0" borderId="8" xfId="3" applyNumberFormat="1" applyFont="1" applyBorder="1" applyAlignment="1" applyProtection="1">
      <alignment vertical="center"/>
      <protection locked="0"/>
    </xf>
    <xf numFmtId="164" fontId="5" fillId="0" borderId="9" xfId="3" applyNumberFormat="1" applyBorder="1" applyAlignment="1" applyProtection="1">
      <alignment vertical="center"/>
      <protection locked="0"/>
    </xf>
    <xf numFmtId="2" fontId="5" fillId="0" borderId="0" xfId="4" applyNumberFormat="1" applyFont="1" applyBorder="1" applyAlignment="1" applyProtection="1">
      <alignment vertical="center"/>
      <protection locked="0"/>
    </xf>
    <xf numFmtId="2" fontId="5" fillId="0" borderId="13" xfId="4" applyNumberFormat="1" applyFont="1" applyBorder="1" applyAlignment="1" applyProtection="1">
      <alignment horizontal="right" vertical="center"/>
      <protection locked="0"/>
    </xf>
    <xf numFmtId="2" fontId="5" fillId="0" borderId="18" xfId="4" applyNumberFormat="1" applyFont="1" applyBorder="1" applyAlignment="1" applyProtection="1">
      <alignment horizontal="right" vertical="center"/>
      <protection locked="0"/>
    </xf>
    <xf numFmtId="49" fontId="7" fillId="3" borderId="8" xfId="3" applyNumberFormat="1" applyFont="1" applyFill="1" applyBorder="1" applyAlignment="1" applyProtection="1">
      <alignment vertical="center"/>
      <protection locked="0"/>
    </xf>
    <xf numFmtId="2" fontId="8" fillId="3" borderId="0" xfId="4" applyNumberFormat="1" applyFont="1" applyFill="1" applyBorder="1" applyAlignment="1" applyProtection="1">
      <alignment horizontal="right" vertical="center"/>
      <protection locked="0"/>
    </xf>
    <xf numFmtId="4" fontId="8" fillId="3" borderId="0" xfId="4" applyNumberFormat="1" applyFont="1" applyFill="1" applyBorder="1" applyAlignment="1" applyProtection="1">
      <alignment horizontal="right" vertical="center"/>
      <protection locked="0"/>
    </xf>
    <xf numFmtId="4" fontId="8" fillId="3" borderId="60" xfId="4" applyNumberFormat="1" applyFont="1" applyFill="1" applyBorder="1" applyAlignment="1" applyProtection="1">
      <alignment horizontal="right" vertical="center"/>
      <protection locked="0"/>
    </xf>
    <xf numFmtId="2" fontId="8" fillId="3" borderId="8" xfId="4" applyNumberFormat="1" applyFont="1" applyFill="1" applyBorder="1" applyAlignment="1" applyProtection="1">
      <alignment vertical="center"/>
      <protection locked="0"/>
    </xf>
    <xf numFmtId="4" fontId="8" fillId="7" borderId="26" xfId="4" applyNumberFormat="1" applyFont="1" applyFill="1" applyBorder="1" applyAlignment="1" applyProtection="1">
      <alignment horizontal="right" vertical="center"/>
      <protection locked="0"/>
    </xf>
    <xf numFmtId="4" fontId="8" fillId="7" borderId="28" xfId="4" applyNumberFormat="1" applyFont="1" applyFill="1" applyBorder="1" applyAlignment="1" applyProtection="1">
      <alignment horizontal="right" vertical="center"/>
      <protection locked="0"/>
    </xf>
    <xf numFmtId="2" fontId="8" fillId="3" borderId="24" xfId="4" applyNumberFormat="1" applyFont="1" applyFill="1" applyBorder="1" applyAlignment="1" applyProtection="1">
      <alignment vertical="center"/>
      <protection locked="0"/>
    </xf>
    <xf numFmtId="2" fontId="8" fillId="3" borderId="1" xfId="4" applyNumberFormat="1" applyFont="1" applyFill="1" applyBorder="1" applyAlignment="1" applyProtection="1">
      <alignment horizontal="center" vertical="center"/>
      <protection locked="0"/>
    </xf>
    <xf numFmtId="4" fontId="8" fillId="3" borderId="38" xfId="4" applyNumberFormat="1" applyFont="1" applyFill="1" applyBorder="1" applyAlignment="1" applyProtection="1">
      <alignment horizontal="right" vertical="center"/>
      <protection locked="0"/>
    </xf>
    <xf numFmtId="4" fontId="8" fillId="3" borderId="72" xfId="4" applyNumberFormat="1" applyFont="1" applyFill="1" applyBorder="1" applyAlignment="1" applyProtection="1">
      <alignment horizontal="right" vertical="center"/>
      <protection locked="0"/>
    </xf>
    <xf numFmtId="0" fontId="5" fillId="0" borderId="24" xfId="3" applyBorder="1" applyAlignment="1" applyProtection="1">
      <alignment vertical="center"/>
      <protection locked="0"/>
    </xf>
    <xf numFmtId="4" fontId="8" fillId="5" borderId="26" xfId="4" applyNumberFormat="1" applyFont="1" applyFill="1" applyBorder="1" applyAlignment="1" applyProtection="1">
      <alignment horizontal="right" vertical="center"/>
      <protection locked="0"/>
    </xf>
    <xf numFmtId="2" fontId="8" fillId="3" borderId="36" xfId="4" applyNumberFormat="1" applyFont="1" applyFill="1" applyBorder="1" applyAlignment="1" applyProtection="1">
      <alignment horizontal="right" vertical="center"/>
      <protection locked="0"/>
    </xf>
    <xf numFmtId="4" fontId="8" fillId="3" borderId="26" xfId="4" applyNumberFormat="1" applyFont="1" applyFill="1" applyBorder="1" applyAlignment="1" applyProtection="1">
      <alignment horizontal="right" vertical="center"/>
      <protection locked="0"/>
    </xf>
    <xf numFmtId="4" fontId="8" fillId="3" borderId="28" xfId="4" applyNumberFormat="1" applyFont="1" applyFill="1" applyBorder="1" applyAlignment="1" applyProtection="1">
      <alignment horizontal="right" vertical="center"/>
      <protection locked="0"/>
    </xf>
    <xf numFmtId="49" fontId="7" fillId="3" borderId="24" xfId="3" applyNumberFormat="1" applyFont="1" applyFill="1" applyBorder="1" applyAlignment="1" applyProtection="1">
      <alignment vertical="center"/>
      <protection locked="0"/>
    </xf>
    <xf numFmtId="164" fontId="5" fillId="0" borderId="0" xfId="3" applyNumberFormat="1" applyAlignment="1" applyProtection="1">
      <alignment vertical="center"/>
      <protection locked="0"/>
    </xf>
    <xf numFmtId="2" fontId="5" fillId="0" borderId="0" xfId="3" applyNumberFormat="1" applyAlignment="1" applyProtection="1">
      <alignment vertical="center"/>
      <protection locked="0"/>
    </xf>
    <xf numFmtId="4" fontId="5" fillId="0" borderId="18" xfId="3" applyNumberFormat="1" applyBorder="1" applyAlignment="1" applyProtection="1">
      <alignment horizontal="right" vertical="center"/>
      <protection locked="0"/>
    </xf>
    <xf numFmtId="49" fontId="7" fillId="0" borderId="24" xfId="3" applyNumberFormat="1" applyFont="1" applyBorder="1" applyAlignment="1" applyProtection="1">
      <alignment vertical="center"/>
      <protection locked="0"/>
    </xf>
    <xf numFmtId="49" fontId="7" fillId="0" borderId="73" xfId="3" applyNumberFormat="1" applyFont="1" applyBorder="1" applyAlignment="1" applyProtection="1">
      <alignment vertical="center"/>
      <protection locked="0"/>
    </xf>
    <xf numFmtId="164" fontId="5" fillId="0" borderId="1" xfId="3" applyNumberFormat="1" applyBorder="1" applyAlignment="1" applyProtection="1">
      <alignment vertical="center"/>
      <protection locked="0"/>
    </xf>
    <xf numFmtId="166" fontId="13" fillId="0" borderId="1" xfId="4" applyNumberFormat="1" applyFont="1" applyBorder="1" applyAlignment="1" applyProtection="1">
      <alignment vertical="center"/>
      <protection locked="0"/>
    </xf>
    <xf numFmtId="166" fontId="5" fillId="0" borderId="1" xfId="4" applyNumberFormat="1" applyFont="1" applyBorder="1" applyAlignment="1" applyProtection="1">
      <alignment vertical="center"/>
      <protection locked="0"/>
    </xf>
    <xf numFmtId="166" fontId="5" fillId="0" borderId="74" xfId="4" applyNumberFormat="1" applyFont="1" applyBorder="1" applyAlignment="1" applyProtection="1">
      <alignment vertical="center"/>
      <protection locked="0"/>
    </xf>
    <xf numFmtId="165" fontId="5" fillId="0" borderId="72" xfId="4" applyFont="1" applyBorder="1" applyAlignment="1" applyProtection="1">
      <alignment vertical="center"/>
      <protection locked="0"/>
    </xf>
    <xf numFmtId="20" fontId="3" fillId="0" borderId="0" xfId="1" applyNumberFormat="1" applyFont="1" applyAlignment="1">
      <alignment horizontal="right" vertical="center"/>
    </xf>
    <xf numFmtId="164" fontId="8" fillId="4" borderId="3" xfId="3" applyNumberFormat="1" applyFont="1" applyFill="1" applyBorder="1" applyAlignment="1" applyProtection="1">
      <alignment horizontal="center" vertical="center"/>
      <protection locked="0"/>
    </xf>
    <xf numFmtId="167" fontId="8" fillId="4" borderId="59" xfId="3" applyNumberFormat="1" applyFont="1" applyFill="1" applyBorder="1" applyAlignment="1" applyProtection="1">
      <alignment horizontal="center" vertical="center"/>
      <protection locked="0"/>
    </xf>
    <xf numFmtId="49" fontId="8" fillId="4" borderId="8" xfId="3" applyNumberFormat="1" applyFont="1" applyFill="1" applyBorder="1" applyAlignment="1" applyProtection="1">
      <alignment horizontal="center" vertical="center"/>
      <protection locked="0"/>
    </xf>
    <xf numFmtId="164" fontId="8" fillId="4" borderId="9" xfId="3" applyNumberFormat="1" applyFont="1" applyFill="1" applyBorder="1" applyAlignment="1" applyProtection="1">
      <alignment horizontal="center" vertical="center"/>
      <protection locked="0"/>
    </xf>
    <xf numFmtId="164" fontId="8" fillId="4" borderId="0" xfId="3" applyNumberFormat="1" applyFont="1" applyFill="1" applyAlignment="1" applyProtection="1">
      <alignment horizontal="center" vertical="center"/>
      <protection locked="0"/>
    </xf>
    <xf numFmtId="164" fontId="8" fillId="4" borderId="11" xfId="3" applyNumberFormat="1" applyFont="1" applyFill="1" applyBorder="1" applyAlignment="1" applyProtection="1">
      <alignment horizontal="center" vertical="center"/>
      <protection locked="0"/>
    </xf>
    <xf numFmtId="164" fontId="8" fillId="4" borderId="11" xfId="3" applyNumberFormat="1" applyFont="1" applyFill="1" applyBorder="1" applyAlignment="1" applyProtection="1">
      <alignment horizontal="centerContinuous" vertical="center"/>
      <protection locked="0"/>
    </xf>
    <xf numFmtId="167" fontId="8" fillId="4" borderId="18" xfId="3" applyNumberFormat="1" applyFont="1" applyFill="1" applyBorder="1" applyAlignment="1" applyProtection="1">
      <alignment horizontal="center" vertical="center"/>
      <protection locked="0"/>
    </xf>
    <xf numFmtId="164" fontId="8" fillId="4" borderId="13" xfId="3" applyNumberFormat="1" applyFont="1" applyFill="1" applyBorder="1" applyAlignment="1" applyProtection="1">
      <alignment horizontal="center" vertical="center"/>
      <protection locked="0"/>
    </xf>
    <xf numFmtId="1" fontId="8" fillId="4" borderId="22" xfId="3" applyNumberFormat="1" applyFont="1" applyFill="1" applyBorder="1" applyAlignment="1" applyProtection="1">
      <alignment horizontal="center" vertical="center"/>
      <protection locked="0"/>
    </xf>
    <xf numFmtId="4" fontId="5" fillId="0" borderId="35" xfId="3" applyNumberFormat="1" applyBorder="1" applyAlignment="1" applyProtection="1">
      <alignment horizontal="right" vertical="center"/>
      <protection locked="0"/>
    </xf>
    <xf numFmtId="49" fontId="7" fillId="0" borderId="51" xfId="3" applyNumberFormat="1" applyFont="1" applyBorder="1" applyAlignment="1" applyProtection="1">
      <alignment horizontal="left" vertical="center"/>
      <protection locked="0"/>
    </xf>
    <xf numFmtId="4" fontId="5" fillId="0" borderId="52" xfId="4" applyNumberFormat="1" applyFont="1" applyBorder="1" applyAlignment="1" applyProtection="1">
      <alignment horizontal="right" vertical="center"/>
      <protection locked="0"/>
    </xf>
    <xf numFmtId="4" fontId="5" fillId="0" borderId="54" xfId="4" applyNumberFormat="1" applyFont="1" applyBorder="1" applyAlignment="1" applyProtection="1">
      <alignment horizontal="right" vertical="center"/>
      <protection locked="0"/>
    </xf>
    <xf numFmtId="4" fontId="5" fillId="6" borderId="31" xfId="4" applyNumberFormat="1" applyFont="1" applyFill="1" applyBorder="1" applyAlignment="1" applyProtection="1">
      <alignment horizontal="right" vertical="center"/>
      <protection locked="0"/>
    </xf>
    <xf numFmtId="4" fontId="5" fillId="0" borderId="31" xfId="4" applyNumberFormat="1" applyFont="1" applyFill="1" applyBorder="1" applyAlignment="1" applyProtection="1">
      <alignment horizontal="right" vertical="center"/>
      <protection locked="0"/>
    </xf>
    <xf numFmtId="4" fontId="5" fillId="0" borderId="42" xfId="4" applyNumberFormat="1" applyFont="1" applyBorder="1" applyAlignment="1" applyProtection="1">
      <alignment horizontal="right" vertical="center"/>
      <protection locked="0"/>
    </xf>
    <xf numFmtId="4" fontId="5" fillId="0" borderId="27" xfId="4" applyNumberFormat="1" applyFont="1" applyBorder="1" applyAlignment="1" applyProtection="1">
      <alignment horizontal="right" vertical="center"/>
      <protection locked="0"/>
    </xf>
    <xf numFmtId="49" fontId="7" fillId="0" borderId="80" xfId="3" applyNumberFormat="1" applyFont="1" applyBorder="1" applyAlignment="1" applyProtection="1">
      <alignment vertical="center"/>
      <protection locked="0"/>
    </xf>
    <xf numFmtId="2" fontId="5" fillId="0" borderId="9" xfId="4" applyNumberFormat="1" applyFont="1" applyBorder="1" applyAlignment="1" applyProtection="1">
      <alignment vertical="center"/>
      <protection locked="0"/>
    </xf>
    <xf numFmtId="4" fontId="5" fillId="0" borderId="13" xfId="4" applyNumberFormat="1" applyFont="1" applyBorder="1" applyAlignment="1" applyProtection="1">
      <alignment vertical="center"/>
      <protection locked="0"/>
    </xf>
    <xf numFmtId="4" fontId="5" fillId="0" borderId="18" xfId="4" applyNumberFormat="1" applyFont="1" applyBorder="1" applyAlignment="1" applyProtection="1">
      <alignment vertical="center"/>
      <protection locked="0"/>
    </xf>
    <xf numFmtId="4" fontId="8" fillId="7" borderId="27" xfId="4" applyNumberFormat="1" applyFont="1" applyFill="1" applyBorder="1" applyAlignment="1" applyProtection="1">
      <alignment horizontal="right" vertical="center"/>
      <protection locked="0"/>
    </xf>
    <xf numFmtId="4" fontId="8" fillId="3" borderId="18" xfId="4" applyNumberFormat="1" applyFont="1" applyFill="1" applyBorder="1" applyAlignment="1" applyProtection="1">
      <alignment horizontal="right" vertical="center"/>
      <protection locked="0"/>
    </xf>
    <xf numFmtId="2" fontId="8" fillId="3" borderId="0" xfId="4" applyNumberFormat="1" applyFont="1" applyFill="1" applyBorder="1" applyAlignment="1" applyProtection="1">
      <alignment horizontal="center" vertical="center"/>
      <protection locked="0"/>
    </xf>
    <xf numFmtId="0" fontId="8" fillId="4" borderId="25" xfId="3" applyFont="1" applyFill="1" applyBorder="1" applyAlignment="1" applyProtection="1">
      <alignment vertical="center"/>
      <protection locked="0"/>
    </xf>
    <xf numFmtId="2" fontId="8" fillId="4" borderId="36" xfId="4" applyNumberFormat="1" applyFont="1" applyFill="1" applyBorder="1" applyAlignment="1" applyProtection="1">
      <alignment vertical="center"/>
      <protection locked="0"/>
    </xf>
    <xf numFmtId="4" fontId="5" fillId="0" borderId="16" xfId="3" applyNumberFormat="1" applyBorder="1" applyAlignment="1" applyProtection="1">
      <alignment horizontal="right" vertical="center"/>
      <protection locked="0"/>
    </xf>
    <xf numFmtId="4" fontId="5" fillId="0" borderId="48" xfId="3" applyNumberFormat="1" applyBorder="1" applyAlignment="1" applyProtection="1">
      <alignment horizontal="right" vertical="center"/>
      <protection locked="0"/>
    </xf>
    <xf numFmtId="165" fontId="12" fillId="0" borderId="0" xfId="4" applyFont="1" applyBorder="1" applyAlignment="1" applyProtection="1">
      <alignment vertical="center"/>
      <protection locked="0"/>
    </xf>
    <xf numFmtId="4" fontId="5" fillId="6" borderId="74" xfId="4" applyNumberFormat="1" applyFont="1" applyFill="1" applyBorder="1" applyAlignment="1" applyProtection="1">
      <alignment horizontal="right" vertical="center"/>
      <protection locked="0"/>
    </xf>
    <xf numFmtId="4" fontId="5" fillId="6" borderId="72" xfId="4" applyNumberFormat="1" applyFont="1" applyFill="1" applyBorder="1" applyAlignment="1" applyProtection="1">
      <alignment horizontal="right" vertical="center"/>
      <protection locked="0"/>
    </xf>
    <xf numFmtId="167" fontId="5" fillId="0" borderId="0" xfId="3" applyNumberFormat="1" applyAlignment="1" applyProtection="1">
      <alignment vertical="center"/>
      <protection locked="0"/>
    </xf>
    <xf numFmtId="4" fontId="5" fillId="6" borderId="81" xfId="4" applyNumberFormat="1" applyFont="1" applyFill="1" applyBorder="1" applyAlignment="1" applyProtection="1">
      <alignment horizontal="right" vertical="center"/>
      <protection locked="0"/>
    </xf>
    <xf numFmtId="49" fontId="10" fillId="0" borderId="33" xfId="3" applyNumberFormat="1" applyFont="1" applyBorder="1" applyAlignment="1" applyProtection="1">
      <alignment horizontal="left" vertical="center" wrapText="1"/>
      <protection locked="0"/>
    </xf>
    <xf numFmtId="164" fontId="8" fillId="0" borderId="30" xfId="3" applyNumberFormat="1" applyFont="1" applyBorder="1" applyAlignment="1" applyProtection="1">
      <alignment horizontal="right" vertical="center" wrapText="1"/>
      <protection locked="0"/>
    </xf>
    <xf numFmtId="4" fontId="5" fillId="5" borderId="11" xfId="4" applyNumberFormat="1" applyFont="1" applyFill="1" applyBorder="1" applyAlignment="1" applyProtection="1">
      <alignment horizontal="right" vertical="center"/>
      <protection locked="0"/>
    </xf>
    <xf numFmtId="4" fontId="5" fillId="0" borderId="9" xfId="4" applyNumberFormat="1" applyFont="1" applyFill="1" applyBorder="1" applyAlignment="1" applyProtection="1">
      <alignment horizontal="right" vertical="center" wrapText="1"/>
      <protection locked="0"/>
    </xf>
    <xf numFmtId="4" fontId="5" fillId="6" borderId="18" xfId="4" applyNumberFormat="1" applyFont="1" applyFill="1" applyBorder="1" applyAlignment="1" applyProtection="1">
      <alignment horizontal="right" vertical="center" wrapText="1"/>
      <protection locked="0"/>
    </xf>
    <xf numFmtId="4" fontId="5" fillId="0" borderId="10" xfId="4" applyNumberFormat="1" applyFont="1" applyFill="1" applyBorder="1" applyAlignment="1" applyProtection="1">
      <alignment horizontal="right" vertical="center"/>
      <protection locked="0"/>
    </xf>
    <xf numFmtId="4" fontId="5" fillId="6" borderId="11" xfId="3" applyNumberFormat="1" applyFill="1" applyBorder="1" applyAlignment="1" applyProtection="1">
      <alignment horizontal="right" vertical="center"/>
      <protection locked="0"/>
    </xf>
    <xf numFmtId="0" fontId="10" fillId="0" borderId="75" xfId="3" applyFont="1" applyBorder="1" applyAlignment="1" applyProtection="1">
      <alignment horizontal="left" vertical="center"/>
      <protection locked="0"/>
    </xf>
    <xf numFmtId="4" fontId="5" fillId="6" borderId="27" xfId="3" applyNumberFormat="1" applyFill="1" applyBorder="1" applyAlignment="1" applyProtection="1">
      <alignment horizontal="right" vertical="center"/>
      <protection locked="0"/>
    </xf>
    <xf numFmtId="4" fontId="5" fillId="0" borderId="27" xfId="4" applyNumberFormat="1" applyFont="1" applyFill="1" applyBorder="1" applyAlignment="1" applyProtection="1">
      <alignment horizontal="right" vertical="center"/>
      <protection locked="0"/>
    </xf>
    <xf numFmtId="49" fontId="10" fillId="0" borderId="80" xfId="3" applyNumberFormat="1" applyFont="1" applyBorder="1" applyAlignment="1" applyProtection="1">
      <alignment horizontal="left" vertical="center"/>
      <protection locked="0"/>
    </xf>
    <xf numFmtId="4" fontId="8" fillId="6" borderId="60" xfId="4" applyNumberFormat="1" applyFont="1" applyFill="1" applyBorder="1" applyAlignment="1" applyProtection="1">
      <alignment horizontal="right" vertical="center"/>
      <protection locked="0"/>
    </xf>
    <xf numFmtId="49" fontId="7" fillId="0" borderId="82" xfId="3" applyNumberFormat="1" applyFont="1" applyBorder="1" applyAlignment="1" applyProtection="1">
      <alignment horizontal="left" vertical="center"/>
      <protection locked="0"/>
    </xf>
    <xf numFmtId="4" fontId="5" fillId="6" borderId="16" xfId="4" applyNumberFormat="1" applyFont="1" applyFill="1" applyBorder="1" applyAlignment="1" applyProtection="1">
      <alignment horizontal="right" vertical="center"/>
      <protection locked="0"/>
    </xf>
    <xf numFmtId="4" fontId="5" fillId="6" borderId="7" xfId="4" applyNumberFormat="1" applyFont="1" applyFill="1" applyBorder="1" applyAlignment="1" applyProtection="1">
      <alignment horizontal="right" vertical="center"/>
      <protection locked="0"/>
    </xf>
    <xf numFmtId="49" fontId="22" fillId="0" borderId="19" xfId="3" applyNumberFormat="1" applyFont="1" applyBorder="1" applyAlignment="1" applyProtection="1">
      <alignment horizontal="left" vertical="center"/>
      <protection locked="0"/>
    </xf>
    <xf numFmtId="49" fontId="23" fillId="0" borderId="8" xfId="3" applyNumberFormat="1" applyFont="1" applyBorder="1" applyAlignment="1" applyProtection="1">
      <alignment horizontal="left" vertical="center"/>
      <protection locked="0"/>
    </xf>
    <xf numFmtId="164" fontId="25" fillId="0" borderId="9" xfId="3" applyNumberFormat="1" applyFont="1" applyBorder="1" applyAlignment="1" applyProtection="1">
      <alignment horizontal="right" vertical="center"/>
      <protection locked="0"/>
    </xf>
    <xf numFmtId="4" fontId="8" fillId="5" borderId="89" xfId="4" applyNumberFormat="1" applyFont="1" applyFill="1" applyBorder="1" applyAlignment="1" applyProtection="1">
      <alignment horizontal="right" vertical="center"/>
      <protection locked="0"/>
    </xf>
    <xf numFmtId="49" fontId="23" fillId="0" borderId="61" xfId="3" applyNumberFormat="1" applyFont="1" applyBorder="1" applyAlignment="1" applyProtection="1">
      <alignment horizontal="left" vertical="center"/>
      <protection locked="0"/>
    </xf>
    <xf numFmtId="164" fontId="28" fillId="0" borderId="9" xfId="3" applyNumberFormat="1" applyFont="1" applyBorder="1" applyAlignment="1" applyProtection="1">
      <alignment horizontal="right" vertical="center"/>
      <protection locked="0"/>
    </xf>
    <xf numFmtId="49" fontId="22" fillId="0" borderId="8" xfId="3" applyNumberFormat="1" applyFont="1" applyBorder="1" applyAlignment="1" applyProtection="1">
      <alignment horizontal="left" vertical="center" wrapText="1"/>
      <protection locked="0"/>
    </xf>
    <xf numFmtId="164" fontId="25" fillId="0" borderId="13" xfId="3" applyNumberFormat="1" applyFont="1" applyBorder="1" applyAlignment="1" applyProtection="1">
      <alignment horizontal="right" vertical="center" wrapText="1"/>
      <protection locked="0"/>
    </xf>
    <xf numFmtId="49" fontId="22" fillId="0" borderId="8" xfId="3" applyNumberFormat="1" applyFont="1" applyBorder="1" applyAlignment="1" applyProtection="1">
      <alignment horizontal="left" vertical="center"/>
      <protection locked="0"/>
    </xf>
    <xf numFmtId="164" fontId="5" fillId="0" borderId="67" xfId="3" applyNumberFormat="1" applyFont="1" applyBorder="1" applyAlignment="1" applyProtection="1">
      <alignment horizontal="right" vertical="center"/>
      <protection locked="0"/>
    </xf>
    <xf numFmtId="164" fontId="29" fillId="0" borderId="9" xfId="3" applyNumberFormat="1" applyFont="1" applyBorder="1" applyAlignment="1" applyProtection="1">
      <alignment horizontal="right" vertical="center"/>
      <protection locked="0"/>
    </xf>
    <xf numFmtId="164" fontId="27" fillId="0" borderId="9" xfId="3" applyNumberFormat="1" applyFont="1" applyBorder="1" applyAlignment="1" applyProtection="1">
      <alignment horizontal="right" vertical="center"/>
      <protection locked="0"/>
    </xf>
    <xf numFmtId="164" fontId="5" fillId="0" borderId="46" xfId="3" applyNumberFormat="1" applyFont="1" applyBorder="1" applyAlignment="1" applyProtection="1">
      <alignment horizontal="right" vertical="center"/>
      <protection locked="0"/>
    </xf>
    <xf numFmtId="164" fontId="5" fillId="0" borderId="9" xfId="3" applyNumberFormat="1" applyFont="1" applyBorder="1" applyAlignment="1" applyProtection="1">
      <alignment horizontal="right" vertical="center"/>
      <protection locked="0"/>
    </xf>
    <xf numFmtId="164" fontId="5" fillId="0" borderId="20" xfId="3" applyNumberFormat="1" applyFont="1" applyBorder="1" applyAlignment="1" applyProtection="1">
      <alignment horizontal="right" vertical="center"/>
      <protection locked="0"/>
    </xf>
    <xf numFmtId="49" fontId="20" fillId="0" borderId="56" xfId="3" applyNumberFormat="1" applyFont="1" applyBorder="1" applyAlignment="1" applyProtection="1">
      <alignment horizontal="left" vertical="center"/>
      <protection locked="0"/>
    </xf>
    <xf numFmtId="0" fontId="20" fillId="0" borderId="19" xfId="3" applyFont="1" applyBorder="1" applyAlignment="1" applyProtection="1">
      <alignment horizontal="left" vertical="center"/>
      <protection locked="0"/>
    </xf>
    <xf numFmtId="49" fontId="27" fillId="0" borderId="20" xfId="3" applyNumberFormat="1" applyFont="1" applyBorder="1" applyAlignment="1" applyProtection="1">
      <alignment horizontal="right" vertical="center"/>
      <protection locked="0"/>
    </xf>
    <xf numFmtId="164" fontId="28" fillId="0" borderId="9" xfId="3" applyNumberFormat="1" applyFont="1" applyFill="1" applyBorder="1" applyAlignment="1" applyProtection="1">
      <alignment horizontal="right" vertical="center" wrapText="1"/>
      <protection locked="0"/>
    </xf>
    <xf numFmtId="49" fontId="23" fillId="0" borderId="51" xfId="3" applyNumberFormat="1" applyFont="1" applyBorder="1" applyAlignment="1" applyProtection="1">
      <alignment horizontal="left" vertical="center"/>
      <protection locked="0"/>
    </xf>
    <xf numFmtId="4" fontId="5" fillId="7" borderId="13" xfId="3" applyNumberFormat="1" applyFill="1" applyBorder="1" applyAlignment="1" applyProtection="1">
      <alignment horizontal="right" vertical="center"/>
      <protection locked="0"/>
    </xf>
    <xf numFmtId="4" fontId="5" fillId="7" borderId="21" xfId="3" applyNumberFormat="1" applyFill="1" applyBorder="1" applyAlignment="1" applyProtection="1">
      <alignment horizontal="right" vertical="center"/>
      <protection locked="0"/>
    </xf>
    <xf numFmtId="4" fontId="8" fillId="7" borderId="18" xfId="4" applyNumberFormat="1" applyFont="1" applyFill="1" applyBorder="1" applyAlignment="1" applyProtection="1">
      <alignment horizontal="right" vertical="center"/>
      <protection locked="0"/>
    </xf>
    <xf numFmtId="49" fontId="22" fillId="0" borderId="56" xfId="3" applyNumberFormat="1" applyFont="1" applyBorder="1" applyAlignment="1" applyProtection="1">
      <alignment horizontal="left" vertical="center"/>
      <protection locked="0"/>
    </xf>
    <xf numFmtId="164" fontId="25" fillId="0" borderId="46" xfId="3" applyNumberFormat="1" applyFont="1" applyBorder="1" applyAlignment="1" applyProtection="1">
      <alignment horizontal="right" vertical="center"/>
      <protection locked="0"/>
    </xf>
    <xf numFmtId="164" fontId="27" fillId="0" borderId="20" xfId="3" applyNumberFormat="1" applyFont="1" applyBorder="1" applyAlignment="1" applyProtection="1">
      <alignment horizontal="right" vertical="center"/>
      <protection locked="0"/>
    </xf>
    <xf numFmtId="49" fontId="23" fillId="0" borderId="25" xfId="3" applyNumberFormat="1" applyFont="1" applyBorder="1" applyAlignment="1" applyProtection="1">
      <alignment horizontal="left" vertical="center"/>
      <protection locked="0"/>
    </xf>
    <xf numFmtId="164" fontId="5" fillId="0" borderId="30" xfId="3" applyNumberFormat="1" applyFont="1" applyBorder="1" applyAlignment="1" applyProtection="1">
      <alignment horizontal="right" vertical="center"/>
      <protection locked="0"/>
    </xf>
    <xf numFmtId="49" fontId="7" fillId="0" borderId="33" xfId="3" applyNumberFormat="1" applyFont="1" applyBorder="1" applyAlignment="1" applyProtection="1">
      <alignment horizontal="left" vertical="center"/>
      <protection locked="0"/>
    </xf>
    <xf numFmtId="49" fontId="10" fillId="0" borderId="86" xfId="3" applyNumberFormat="1" applyFont="1" applyBorder="1" applyAlignment="1" applyProtection="1">
      <alignment horizontal="left" vertical="center"/>
      <protection locked="0"/>
    </xf>
    <xf numFmtId="164" fontId="5" fillId="0" borderId="10" xfId="3" applyNumberFormat="1" applyBorder="1" applyAlignment="1" applyProtection="1">
      <alignment horizontal="right" vertical="center"/>
      <protection locked="0"/>
    </xf>
    <xf numFmtId="49" fontId="10" fillId="0" borderId="83" xfId="3" applyNumberFormat="1" applyFont="1" applyBorder="1" applyAlignment="1" applyProtection="1">
      <alignment horizontal="left" vertical="center"/>
      <protection locked="0"/>
    </xf>
    <xf numFmtId="164" fontId="8" fillId="0" borderId="88" xfId="3" applyNumberFormat="1" applyFont="1" applyBorder="1" applyAlignment="1" applyProtection="1">
      <alignment horizontal="right" vertical="center"/>
      <protection locked="0"/>
    </xf>
    <xf numFmtId="4" fontId="5" fillId="6" borderId="89" xfId="3" applyNumberFormat="1" applyFill="1" applyBorder="1" applyAlignment="1" applyProtection="1">
      <alignment horizontal="right" vertical="center"/>
      <protection locked="0"/>
    </xf>
    <xf numFmtId="4" fontId="8" fillId="6" borderId="84" xfId="4" applyNumberFormat="1" applyFont="1" applyFill="1" applyBorder="1" applyAlignment="1" applyProtection="1">
      <alignment horizontal="right" vertical="center"/>
      <protection locked="0"/>
    </xf>
    <xf numFmtId="4" fontId="8" fillId="5" borderId="11" xfId="4" applyNumberFormat="1" applyFont="1" applyFill="1" applyBorder="1" applyAlignment="1" applyProtection="1">
      <alignment horizontal="right" vertical="center"/>
      <protection locked="0"/>
    </xf>
    <xf numFmtId="4" fontId="5" fillId="0" borderId="88" xfId="4" applyNumberFormat="1" applyFont="1" applyFill="1" applyBorder="1" applyAlignment="1" applyProtection="1">
      <alignment horizontal="right" vertical="center"/>
      <protection locked="0"/>
    </xf>
    <xf numFmtId="164" fontId="8" fillId="0" borderId="87" xfId="3" applyNumberFormat="1" applyFont="1" applyBorder="1" applyAlignment="1" applyProtection="1">
      <alignment horizontal="right" vertical="center"/>
      <protection locked="0"/>
    </xf>
    <xf numFmtId="4" fontId="5" fillId="3" borderId="87" xfId="4" applyNumberFormat="1" applyFont="1" applyFill="1" applyBorder="1" applyAlignment="1" applyProtection="1">
      <alignment horizontal="right" vertical="center"/>
      <protection locked="0"/>
    </xf>
    <xf numFmtId="4" fontId="5" fillId="6" borderId="85" xfId="3" applyNumberFormat="1" applyFill="1" applyBorder="1" applyAlignment="1" applyProtection="1">
      <alignment horizontal="right" vertical="center"/>
      <protection locked="0"/>
    </xf>
    <xf numFmtId="4" fontId="8" fillId="5" borderId="85" xfId="4" applyNumberFormat="1" applyFont="1" applyFill="1" applyBorder="1" applyAlignment="1" applyProtection="1">
      <alignment horizontal="right" vertical="center"/>
      <protection locked="0"/>
    </xf>
    <xf numFmtId="4" fontId="8" fillId="6" borderId="90" xfId="4" applyNumberFormat="1" applyFont="1" applyFill="1" applyBorder="1" applyAlignment="1" applyProtection="1">
      <alignment horizontal="right" vertical="center"/>
      <protection locked="0"/>
    </xf>
    <xf numFmtId="4" fontId="5" fillId="7" borderId="11" xfId="3" applyNumberFormat="1" applyFill="1" applyBorder="1" applyAlignment="1" applyProtection="1">
      <alignment horizontal="right" vertical="center"/>
      <protection locked="0"/>
    </xf>
    <xf numFmtId="164" fontId="24" fillId="0" borderId="27" xfId="3" applyNumberFormat="1" applyFont="1" applyFill="1" applyBorder="1" applyAlignment="1" applyProtection="1">
      <alignment horizontal="right" vertical="center"/>
      <protection locked="0"/>
    </xf>
    <xf numFmtId="49" fontId="10" fillId="0" borderId="17" xfId="3" applyNumberFormat="1" applyFont="1" applyBorder="1" applyAlignment="1" applyProtection="1">
      <alignment horizontal="left" vertical="center"/>
      <protection locked="0"/>
    </xf>
    <xf numFmtId="49" fontId="20" fillId="0" borderId="8" xfId="3" applyNumberFormat="1" applyFont="1" applyBorder="1" applyAlignment="1" applyProtection="1">
      <alignment horizontal="left" vertical="center"/>
      <protection locked="0"/>
    </xf>
    <xf numFmtId="4" fontId="5" fillId="7" borderId="52" xfId="4" applyNumberFormat="1" applyFont="1" applyFill="1" applyBorder="1" applyAlignment="1" applyProtection="1">
      <alignment horizontal="right" vertical="center"/>
      <protection locked="0"/>
    </xf>
    <xf numFmtId="4" fontId="5" fillId="7" borderId="55" xfId="4" applyNumberFormat="1" applyFont="1" applyFill="1" applyBorder="1" applyAlignment="1" applyProtection="1">
      <alignment horizontal="right" vertical="center"/>
      <protection locked="0"/>
    </xf>
    <xf numFmtId="49" fontId="10" fillId="0" borderId="75" xfId="3" applyNumberFormat="1" applyFont="1" applyBorder="1" applyAlignment="1" applyProtection="1">
      <alignment horizontal="left" vertical="center"/>
      <protection locked="0"/>
    </xf>
    <xf numFmtId="49" fontId="22" fillId="0" borderId="29" xfId="3" applyNumberFormat="1" applyFont="1" applyBorder="1" applyAlignment="1" applyProtection="1">
      <alignment horizontal="left" vertical="center"/>
      <protection locked="0"/>
    </xf>
    <xf numFmtId="49" fontId="23" fillId="0" borderId="29" xfId="3" applyNumberFormat="1" applyFont="1" applyBorder="1" applyAlignment="1" applyProtection="1">
      <alignment horizontal="left" vertical="center"/>
      <protection locked="0"/>
    </xf>
    <xf numFmtId="4" fontId="5" fillId="6" borderId="37" xfId="4" applyNumberFormat="1" applyFont="1" applyFill="1" applyBorder="1" applyAlignment="1" applyProtection="1">
      <alignment horizontal="right" vertical="center"/>
      <protection locked="0"/>
    </xf>
    <xf numFmtId="4" fontId="5" fillId="7" borderId="15" xfId="4" applyNumberFormat="1" applyFont="1" applyFill="1" applyBorder="1" applyAlignment="1" applyProtection="1">
      <alignment horizontal="right" vertical="center"/>
      <protection locked="0"/>
    </xf>
    <xf numFmtId="49" fontId="23" fillId="0" borderId="33" xfId="3" applyNumberFormat="1" applyFont="1" applyBorder="1" applyAlignment="1" applyProtection="1">
      <alignment horizontal="left" vertical="center"/>
      <protection locked="0"/>
    </xf>
    <xf numFmtId="49" fontId="10" fillId="3" borderId="25" xfId="3" applyNumberFormat="1" applyFont="1" applyFill="1" applyBorder="1" applyAlignment="1" applyProtection="1">
      <alignment horizontal="left" vertical="center"/>
      <protection locked="0"/>
    </xf>
    <xf numFmtId="164" fontId="8" fillId="3" borderId="35" xfId="3" applyNumberFormat="1" applyFont="1" applyFill="1" applyBorder="1" applyAlignment="1" applyProtection="1">
      <alignment horizontal="right" vertical="center"/>
      <protection locked="0"/>
    </xf>
    <xf numFmtId="4" fontId="5" fillId="7" borderId="13" xfId="4" applyNumberFormat="1" applyFont="1" applyFill="1" applyBorder="1" applyAlignment="1" applyProtection="1">
      <alignment horizontal="right" vertical="center"/>
      <protection locked="0"/>
    </xf>
    <xf numFmtId="4" fontId="5" fillId="7" borderId="18" xfId="4" applyNumberFormat="1" applyFont="1" applyFill="1" applyBorder="1" applyAlignment="1" applyProtection="1">
      <alignment horizontal="right" vertical="center"/>
      <protection locked="0"/>
    </xf>
    <xf numFmtId="4" fontId="8" fillId="5" borderId="42" xfId="4" applyNumberFormat="1" applyFont="1" applyFill="1" applyBorder="1" applyAlignment="1" applyProtection="1">
      <alignment horizontal="right" vertical="center"/>
      <protection locked="0"/>
    </xf>
    <xf numFmtId="4" fontId="8" fillId="7" borderId="12" xfId="4" applyNumberFormat="1" applyFont="1" applyFill="1" applyBorder="1" applyAlignment="1" applyProtection="1">
      <alignment horizontal="right" vertical="center"/>
      <protection locked="0"/>
    </xf>
    <xf numFmtId="4" fontId="5" fillId="5" borderId="21" xfId="4" applyNumberFormat="1" applyFont="1" applyFill="1" applyBorder="1" applyAlignment="1" applyProtection="1">
      <alignment horizontal="right" vertical="center"/>
      <protection locked="0"/>
    </xf>
    <xf numFmtId="4" fontId="8" fillId="5" borderId="15" xfId="4" applyNumberFormat="1" applyFont="1" applyFill="1" applyBorder="1" applyAlignment="1" applyProtection="1">
      <alignment horizontal="right" vertical="center"/>
      <protection locked="0"/>
    </xf>
    <xf numFmtId="4" fontId="8" fillId="5" borderId="74" xfId="4" applyNumberFormat="1" applyFont="1" applyFill="1" applyBorder="1" applyAlignment="1" applyProtection="1">
      <alignment horizontal="right" vertical="center"/>
      <protection locked="0"/>
    </xf>
    <xf numFmtId="4" fontId="8" fillId="5" borderId="79" xfId="4" applyNumberFormat="1" applyFont="1" applyFill="1" applyBorder="1" applyAlignment="1" applyProtection="1">
      <alignment horizontal="right" vertical="center"/>
      <protection locked="0"/>
    </xf>
    <xf numFmtId="4" fontId="8" fillId="5" borderId="78" xfId="4" applyNumberFormat="1" applyFont="1" applyFill="1" applyBorder="1" applyAlignment="1" applyProtection="1">
      <alignment horizontal="right" vertical="center"/>
      <protection locked="0"/>
    </xf>
    <xf numFmtId="0" fontId="2" fillId="0" borderId="0" xfId="19" applyFont="1"/>
    <xf numFmtId="14" fontId="2" fillId="0" borderId="0" xfId="19" applyNumberFormat="1" applyFont="1"/>
    <xf numFmtId="0" fontId="2" fillId="0" borderId="0" xfId="19" applyFont="1" applyBorder="1"/>
    <xf numFmtId="0" fontId="3" fillId="0" borderId="0" xfId="19" applyFont="1" applyBorder="1"/>
    <xf numFmtId="0" fontId="2" fillId="0" borderId="0" xfId="19" applyFont="1" applyBorder="1" applyAlignment="1">
      <alignment wrapText="1"/>
    </xf>
    <xf numFmtId="0" fontId="33" fillId="0" borderId="0" xfId="7" applyFont="1" applyBorder="1"/>
    <xf numFmtId="4" fontId="33" fillId="0" borderId="0" xfId="7" applyNumberFormat="1" applyFont="1" applyBorder="1"/>
    <xf numFmtId="0" fontId="34" fillId="0" borderId="0" xfId="20" applyBorder="1" applyAlignment="1" applyProtection="1">
      <alignment wrapText="1"/>
      <protection locked="0"/>
    </xf>
    <xf numFmtId="0" fontId="2" fillId="0" borderId="0" xfId="3" applyFont="1" applyBorder="1"/>
    <xf numFmtId="4" fontId="33" fillId="0" borderId="0" xfId="7" applyNumberFormat="1" applyFont="1" applyBorder="1" applyAlignment="1">
      <alignment vertical="top" wrapText="1"/>
    </xf>
    <xf numFmtId="0" fontId="36" fillId="3" borderId="0" xfId="1" applyFont="1" applyFill="1" applyAlignment="1" applyProtection="1">
      <alignment horizontal="center" vertical="center" wrapText="1"/>
      <protection locked="0"/>
    </xf>
    <xf numFmtId="0" fontId="36" fillId="0" borderId="0" xfId="1" applyFont="1" applyAlignment="1" applyProtection="1">
      <alignment horizontal="center" vertical="center"/>
      <protection locked="0"/>
    </xf>
    <xf numFmtId="0" fontId="38" fillId="0" borderId="0" xfId="19" applyFont="1" applyBorder="1"/>
    <xf numFmtId="0" fontId="38" fillId="0" borderId="0" xfId="19" applyFont="1" applyBorder="1" applyAlignment="1">
      <alignment wrapText="1"/>
    </xf>
    <xf numFmtId="0" fontId="37" fillId="0" borderId="0" xfId="7" applyFont="1" applyBorder="1"/>
    <xf numFmtId="4" fontId="37" fillId="0" borderId="0" xfId="7" applyNumberFormat="1" applyFont="1" applyBorder="1"/>
    <xf numFmtId="0" fontId="38" fillId="0" borderId="0" xfId="19" applyFont="1"/>
    <xf numFmtId="0" fontId="35" fillId="0" borderId="0" xfId="21" applyAlignment="1">
      <alignment horizontal="center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2" fontId="8" fillId="4" borderId="25" xfId="4" applyNumberFormat="1" applyFont="1" applyFill="1" applyBorder="1" applyAlignment="1" applyProtection="1">
      <alignment horizontal="center" vertical="center"/>
      <protection locked="0"/>
    </xf>
    <xf numFmtId="2" fontId="8" fillId="4" borderId="26" xfId="4" applyNumberFormat="1" applyFont="1" applyFill="1" applyBorder="1" applyAlignment="1" applyProtection="1">
      <alignment horizontal="center" vertical="center"/>
      <protection locked="0"/>
    </xf>
    <xf numFmtId="2" fontId="12" fillId="0" borderId="0" xfId="4" applyNumberFormat="1" applyFont="1" applyBorder="1" applyAlignment="1" applyProtection="1">
      <alignment horizontal="center" vertical="center"/>
      <protection locked="0"/>
    </xf>
    <xf numFmtId="2" fontId="12" fillId="0" borderId="37" xfId="4" applyNumberFormat="1" applyFont="1" applyBorder="1" applyAlignment="1" applyProtection="1">
      <alignment horizontal="center" vertical="center"/>
      <protection locked="0"/>
    </xf>
    <xf numFmtId="164" fontId="8" fillId="4" borderId="5" xfId="3" applyNumberFormat="1" applyFont="1" applyFill="1" applyBorder="1" applyAlignment="1" applyProtection="1">
      <alignment horizontal="center" vertical="center"/>
      <protection locked="0"/>
    </xf>
    <xf numFmtId="164" fontId="8" fillId="4" borderId="6" xfId="3" applyNumberFormat="1" applyFont="1" applyFill="1" applyBorder="1" applyAlignment="1" applyProtection="1">
      <alignment horizontal="center" vertical="center"/>
      <protection locked="0"/>
    </xf>
    <xf numFmtId="2" fontId="24" fillId="4" borderId="25" xfId="4" applyNumberFormat="1" applyFont="1" applyFill="1" applyBorder="1" applyAlignment="1" applyProtection="1">
      <alignment horizontal="right" vertical="center"/>
      <protection locked="0"/>
    </xf>
    <xf numFmtId="2" fontId="24" fillId="4" borderId="36" xfId="4" applyNumberFormat="1" applyFont="1" applyFill="1" applyBorder="1" applyAlignment="1" applyProtection="1">
      <alignment horizontal="right" vertical="center"/>
      <protection locked="0"/>
    </xf>
    <xf numFmtId="2" fontId="24" fillId="4" borderId="28" xfId="4" applyNumberFormat="1" applyFont="1" applyFill="1" applyBorder="1" applyAlignment="1" applyProtection="1">
      <alignment horizontal="right" vertical="center"/>
      <protection locked="0"/>
    </xf>
    <xf numFmtId="2" fontId="8" fillId="4" borderId="25" xfId="4" applyNumberFormat="1" applyFont="1" applyFill="1" applyBorder="1" applyAlignment="1" applyProtection="1">
      <alignment horizontal="right" vertical="center"/>
      <protection locked="0"/>
    </xf>
    <xf numFmtId="2" fontId="8" fillId="4" borderId="36" xfId="4" applyNumberFormat="1" applyFont="1" applyFill="1" applyBorder="1" applyAlignment="1" applyProtection="1">
      <alignment horizontal="right" vertical="center"/>
      <protection locked="0"/>
    </xf>
    <xf numFmtId="2" fontId="8" fillId="4" borderId="28" xfId="4" applyNumberFormat="1" applyFont="1" applyFill="1" applyBorder="1" applyAlignment="1" applyProtection="1">
      <alignment horizontal="right" vertical="center"/>
      <protection locked="0"/>
    </xf>
    <xf numFmtId="164" fontId="5" fillId="0" borderId="20" xfId="3" applyNumberFormat="1" applyBorder="1" applyAlignment="1" applyProtection="1">
      <alignment horizontal="right" vertical="center"/>
      <protection locked="0"/>
    </xf>
    <xf numFmtId="0" fontId="2" fillId="0" borderId="44" xfId="1" applyBorder="1" applyAlignment="1" applyProtection="1">
      <alignment horizontal="right" vertical="center"/>
      <protection locked="0"/>
    </xf>
    <xf numFmtId="164" fontId="8" fillId="0" borderId="14" xfId="3" applyNumberFormat="1" applyFont="1" applyBorder="1" applyAlignment="1" applyProtection="1">
      <alignment horizontal="right" vertical="center"/>
      <protection locked="0"/>
    </xf>
    <xf numFmtId="0" fontId="3" fillId="0" borderId="45" xfId="1" applyFont="1" applyBorder="1" applyAlignment="1" applyProtection="1">
      <alignment horizontal="right" vertical="center"/>
      <protection locked="0"/>
    </xf>
    <xf numFmtId="0" fontId="8" fillId="4" borderId="36" xfId="3" applyFont="1" applyFill="1" applyBorder="1" applyAlignment="1" applyProtection="1">
      <alignment horizontal="right" vertical="center"/>
      <protection locked="0"/>
    </xf>
    <xf numFmtId="0" fontId="8" fillId="4" borderId="26" xfId="3" applyFont="1" applyFill="1" applyBorder="1" applyAlignment="1" applyProtection="1">
      <alignment horizontal="right" vertical="center"/>
      <protection locked="0"/>
    </xf>
    <xf numFmtId="165" fontId="12" fillId="0" borderId="1" xfId="4" applyFont="1" applyBorder="1" applyAlignment="1" applyProtection="1">
      <alignment vertical="center"/>
      <protection locked="0"/>
    </xf>
    <xf numFmtId="0" fontId="2" fillId="0" borderId="38" xfId="1" applyBorder="1" applyAlignment="1" applyProtection="1">
      <alignment vertical="center"/>
      <protection locked="0"/>
    </xf>
    <xf numFmtId="164" fontId="24" fillId="0" borderId="14" xfId="3" applyNumberFormat="1" applyFont="1" applyBorder="1" applyAlignment="1" applyProtection="1">
      <alignment horizontal="right" vertical="center"/>
      <protection locked="0"/>
    </xf>
    <xf numFmtId="0" fontId="26" fillId="0" borderId="45" xfId="1" applyFont="1" applyBorder="1" applyAlignment="1" applyProtection="1">
      <alignment horizontal="right" vertical="center"/>
      <protection locked="0"/>
    </xf>
    <xf numFmtId="164" fontId="8" fillId="0" borderId="30" xfId="3" applyNumberFormat="1" applyFont="1" applyBorder="1" applyAlignment="1" applyProtection="1">
      <alignment horizontal="right" vertical="center" wrapText="1"/>
      <protection locked="0"/>
    </xf>
    <xf numFmtId="0" fontId="2" fillId="0" borderId="39" xfId="1" applyBorder="1" applyAlignment="1" applyProtection="1">
      <alignment horizontal="right" vertical="center" wrapText="1"/>
      <protection locked="0"/>
    </xf>
    <xf numFmtId="164" fontId="8" fillId="0" borderId="35" xfId="3" applyNumberFormat="1" applyFont="1" applyBorder="1" applyAlignment="1" applyProtection="1">
      <alignment horizontal="right" vertical="center"/>
      <protection locked="0"/>
    </xf>
    <xf numFmtId="0" fontId="2" fillId="0" borderId="26" xfId="1" applyBorder="1" applyAlignment="1" applyProtection="1">
      <alignment horizontal="right" vertical="center"/>
      <protection locked="0"/>
    </xf>
    <xf numFmtId="164" fontId="25" fillId="0" borderId="20" xfId="3" applyNumberFormat="1" applyFont="1" applyBorder="1" applyAlignment="1" applyProtection="1">
      <alignment horizontal="right" vertical="center"/>
      <protection locked="0"/>
    </xf>
    <xf numFmtId="0" fontId="26" fillId="0" borderId="44" xfId="1" applyFont="1" applyBorder="1" applyAlignment="1" applyProtection="1">
      <alignment horizontal="right" vertical="center"/>
      <protection locked="0"/>
    </xf>
    <xf numFmtId="164" fontId="5" fillId="0" borderId="30" xfId="3" applyNumberFormat="1" applyFont="1" applyBorder="1" applyAlignment="1" applyProtection="1">
      <alignment horizontal="right" vertical="center"/>
      <protection locked="0"/>
    </xf>
    <xf numFmtId="0" fontId="2" fillId="0" borderId="39" xfId="1" applyFont="1" applyBorder="1" applyAlignment="1" applyProtection="1">
      <alignment horizontal="right" vertical="center"/>
      <protection locked="0"/>
    </xf>
    <xf numFmtId="164" fontId="24" fillId="0" borderId="35" xfId="3" applyNumberFormat="1" applyFont="1" applyFill="1" applyBorder="1" applyAlignment="1" applyProtection="1">
      <alignment horizontal="right" vertical="center"/>
      <protection locked="0"/>
    </xf>
    <xf numFmtId="164" fontId="24" fillId="0" borderId="26" xfId="3" applyNumberFormat="1" applyFont="1" applyFill="1" applyBorder="1" applyAlignment="1" applyProtection="1">
      <alignment horizontal="right" vertical="center"/>
      <protection locked="0"/>
    </xf>
    <xf numFmtId="0" fontId="8" fillId="0" borderId="35" xfId="3" applyFont="1" applyBorder="1" applyAlignment="1" applyProtection="1">
      <alignment horizontal="right" vertical="center"/>
      <protection locked="0"/>
    </xf>
    <xf numFmtId="0" fontId="24" fillId="4" borderId="36" xfId="3" applyFont="1" applyFill="1" applyBorder="1" applyAlignment="1" applyProtection="1">
      <alignment horizontal="right" vertical="center"/>
      <protection locked="0"/>
    </xf>
    <xf numFmtId="0" fontId="24" fillId="4" borderId="26" xfId="3" applyFont="1" applyFill="1" applyBorder="1" applyAlignment="1" applyProtection="1">
      <alignment horizontal="right" vertical="center"/>
      <protection locked="0"/>
    </xf>
    <xf numFmtId="164" fontId="8" fillId="0" borderId="30" xfId="3" applyNumberFormat="1" applyFont="1" applyBorder="1" applyAlignment="1" applyProtection="1">
      <alignment horizontal="right" vertical="center"/>
      <protection locked="0"/>
    </xf>
    <xf numFmtId="0" fontId="2" fillId="0" borderId="39" xfId="1" applyBorder="1" applyAlignment="1" applyProtection="1">
      <alignment horizontal="right" vertical="center"/>
      <protection locked="0"/>
    </xf>
    <xf numFmtId="0" fontId="2" fillId="0" borderId="45" xfId="1" applyBorder="1" applyAlignment="1" applyProtection="1">
      <alignment horizontal="right" vertical="center"/>
      <protection locked="0"/>
    </xf>
    <xf numFmtId="164" fontId="27" fillId="0" borderId="46" xfId="3" applyNumberFormat="1" applyFont="1" applyBorder="1" applyAlignment="1" applyProtection="1">
      <alignment horizontal="right" vertical="center"/>
      <protection locked="0"/>
    </xf>
    <xf numFmtId="0" fontId="26" fillId="0" borderId="47" xfId="1" applyFont="1" applyBorder="1" applyAlignment="1" applyProtection="1">
      <alignment horizontal="right" vertical="center"/>
      <protection locked="0"/>
    </xf>
    <xf numFmtId="164" fontId="5" fillId="0" borderId="9" xfId="3" applyNumberFormat="1" applyBorder="1" applyAlignment="1" applyProtection="1">
      <alignment horizontal="right" vertical="center"/>
      <protection locked="0"/>
    </xf>
    <xf numFmtId="0" fontId="2" fillId="0" borderId="37" xfId="1" applyBorder="1" applyAlignment="1" applyProtection="1">
      <alignment horizontal="right" vertical="center"/>
      <protection locked="0"/>
    </xf>
    <xf numFmtId="164" fontId="8" fillId="0" borderId="52" xfId="3" applyNumberFormat="1" applyFont="1" applyBorder="1" applyAlignment="1" applyProtection="1">
      <alignment horizontal="right" vertical="center"/>
      <protection locked="0"/>
    </xf>
    <xf numFmtId="0" fontId="3" fillId="0" borderId="53" xfId="1" applyFont="1" applyBorder="1" applyAlignment="1" applyProtection="1">
      <alignment horizontal="right" vertical="center"/>
      <protection locked="0"/>
    </xf>
    <xf numFmtId="164" fontId="11" fillId="0" borderId="46" xfId="3" applyNumberFormat="1" applyFont="1" applyBorder="1" applyAlignment="1" applyProtection="1">
      <alignment horizontal="right" vertical="center"/>
      <protection locked="0"/>
    </xf>
    <xf numFmtId="0" fontId="2" fillId="0" borderId="47" xfId="1" applyBorder="1" applyAlignment="1" applyProtection="1">
      <alignment horizontal="right" vertical="center"/>
      <protection locked="0"/>
    </xf>
    <xf numFmtId="0" fontId="21" fillId="0" borderId="45" xfId="1" applyFont="1" applyBorder="1" applyAlignment="1" applyProtection="1">
      <alignment horizontal="right" vertical="center"/>
      <protection locked="0"/>
    </xf>
    <xf numFmtId="164" fontId="8" fillId="0" borderId="40" xfId="3" applyNumberFormat="1" applyFont="1" applyBorder="1" applyAlignment="1" applyProtection="1">
      <alignment horizontal="right" vertical="center"/>
      <protection locked="0"/>
    </xf>
    <xf numFmtId="0" fontId="2" fillId="0" borderId="41" xfId="1" applyBorder="1" applyAlignment="1" applyProtection="1">
      <alignment horizontal="right" vertical="center"/>
      <protection locked="0"/>
    </xf>
    <xf numFmtId="164" fontId="5" fillId="0" borderId="76" xfId="3" applyNumberFormat="1" applyBorder="1" applyAlignment="1" applyProtection="1">
      <alignment horizontal="right" vertical="center"/>
      <protection locked="0"/>
    </xf>
    <xf numFmtId="0" fontId="2" fillId="0" borderId="77" xfId="1" applyBorder="1" applyAlignment="1" applyProtection="1">
      <alignment horizontal="right" vertical="center"/>
      <protection locked="0"/>
    </xf>
    <xf numFmtId="49" fontId="8" fillId="0" borderId="40" xfId="3" applyNumberFormat="1" applyFont="1" applyBorder="1" applyAlignment="1" applyProtection="1">
      <alignment horizontal="right" vertical="center"/>
      <protection locked="0"/>
    </xf>
    <xf numFmtId="164" fontId="24" fillId="0" borderId="30" xfId="3" applyNumberFormat="1" applyFont="1" applyBorder="1" applyAlignment="1" applyProtection="1">
      <alignment horizontal="right" vertical="center"/>
      <protection locked="0"/>
    </xf>
    <xf numFmtId="0" fontId="21" fillId="0" borderId="39" xfId="1" applyFont="1" applyBorder="1" applyAlignment="1" applyProtection="1">
      <alignment horizontal="right" vertical="center"/>
      <protection locked="0"/>
    </xf>
    <xf numFmtId="164" fontId="5" fillId="0" borderId="9" xfId="3" applyNumberFormat="1" applyFont="1" applyBorder="1" applyAlignment="1" applyProtection="1">
      <alignment horizontal="right" vertical="center"/>
      <protection locked="0"/>
    </xf>
    <xf numFmtId="0" fontId="2" fillId="0" borderId="37" xfId="1" applyFont="1" applyBorder="1" applyAlignment="1" applyProtection="1">
      <alignment horizontal="right" vertical="center"/>
      <protection locked="0"/>
    </xf>
    <xf numFmtId="164" fontId="25" fillId="0" borderId="9" xfId="3" applyNumberFormat="1" applyFont="1" applyBorder="1" applyAlignment="1" applyProtection="1">
      <alignment horizontal="right" vertical="center" wrapText="1"/>
      <protection locked="0"/>
    </xf>
    <xf numFmtId="0" fontId="26" fillId="0" borderId="37" xfId="1" applyFont="1" applyBorder="1" applyAlignment="1" applyProtection="1">
      <alignment horizontal="right" vertical="center" wrapText="1"/>
      <protection locked="0"/>
    </xf>
    <xf numFmtId="164" fontId="5" fillId="0" borderId="49" xfId="3" applyNumberFormat="1" applyFont="1" applyBorder="1" applyAlignment="1" applyProtection="1">
      <alignment horizontal="right" vertical="center"/>
      <protection locked="0"/>
    </xf>
    <xf numFmtId="0" fontId="2" fillId="0" borderId="50" xfId="1" applyFont="1" applyBorder="1" applyAlignment="1" applyProtection="1">
      <alignment horizontal="right" vertical="center"/>
      <protection locked="0"/>
    </xf>
    <xf numFmtId="164" fontId="5" fillId="0" borderId="30" xfId="3" applyNumberFormat="1" applyBorder="1" applyAlignment="1" applyProtection="1">
      <alignment horizontal="right" vertical="center"/>
      <protection locked="0"/>
    </xf>
    <xf numFmtId="0" fontId="4" fillId="0" borderId="0" xfId="2" applyAlignment="1">
      <alignment horizontal="center" vertical="center" wrapText="1"/>
    </xf>
    <xf numFmtId="164" fontId="24" fillId="0" borderId="52" xfId="3" applyNumberFormat="1" applyFont="1" applyBorder="1" applyAlignment="1" applyProtection="1">
      <alignment horizontal="right" vertical="center"/>
      <protection locked="0"/>
    </xf>
    <xf numFmtId="0" fontId="21" fillId="0" borderId="53" xfId="1" applyFont="1" applyBorder="1" applyAlignment="1" applyProtection="1">
      <alignment horizontal="right" vertical="center"/>
      <protection locked="0"/>
    </xf>
    <xf numFmtId="164" fontId="5" fillId="0" borderId="46" xfId="3" applyNumberFormat="1" applyFont="1" applyBorder="1" applyAlignment="1" applyProtection="1">
      <alignment horizontal="right" vertical="center"/>
      <protection locked="0"/>
    </xf>
    <xf numFmtId="0" fontId="2" fillId="0" borderId="47" xfId="1" applyFont="1" applyBorder="1" applyAlignment="1" applyProtection="1">
      <alignment horizontal="right" vertical="center"/>
      <protection locked="0"/>
    </xf>
    <xf numFmtId="164" fontId="5" fillId="0" borderId="49" xfId="3" applyNumberFormat="1" applyBorder="1" applyAlignment="1" applyProtection="1">
      <alignment horizontal="right" vertical="center"/>
      <protection locked="0"/>
    </xf>
    <xf numFmtId="0" fontId="2" fillId="0" borderId="50" xfId="1" applyBorder="1" applyAlignment="1" applyProtection="1">
      <alignment horizontal="right" vertical="center"/>
      <protection locked="0"/>
    </xf>
    <xf numFmtId="164" fontId="8" fillId="4" borderId="4" xfId="3" applyNumberFormat="1" applyFont="1" applyFill="1" applyBorder="1" applyAlignment="1" applyProtection="1">
      <alignment horizontal="center" vertical="center"/>
      <protection locked="0"/>
    </xf>
    <xf numFmtId="164" fontId="8" fillId="4" borderId="3" xfId="3" applyNumberFormat="1" applyFont="1" applyFill="1" applyBorder="1" applyAlignment="1" applyProtection="1">
      <alignment horizontal="center" vertical="center"/>
      <protection locked="0"/>
    </xf>
    <xf numFmtId="164" fontId="8" fillId="4" borderId="9" xfId="3" applyNumberFormat="1" applyFont="1" applyFill="1" applyBorder="1" applyAlignment="1" applyProtection="1">
      <alignment horizontal="center" vertical="center"/>
      <protection locked="0"/>
    </xf>
    <xf numFmtId="0" fontId="2" fillId="0" borderId="37" xfId="1" applyBorder="1" applyAlignment="1" applyProtection="1">
      <alignment horizontal="center" vertical="center"/>
      <protection locked="0"/>
    </xf>
    <xf numFmtId="1" fontId="5" fillId="4" borderId="20" xfId="3" applyNumberFormat="1" applyFill="1" applyBorder="1" applyAlignment="1" applyProtection="1">
      <alignment horizontal="center" vertical="center"/>
      <protection locked="0"/>
    </xf>
    <xf numFmtId="0" fontId="2" fillId="0" borderId="44" xfId="1" applyBorder="1" applyAlignment="1" applyProtection="1">
      <alignment vertical="center"/>
      <protection locked="0"/>
    </xf>
    <xf numFmtId="164" fontId="5" fillId="0" borderId="46" xfId="3" applyNumberFormat="1" applyBorder="1" applyAlignment="1" applyProtection="1">
      <alignment horizontal="right" vertical="center"/>
      <protection locked="0"/>
    </xf>
    <xf numFmtId="49" fontId="5" fillId="0" borderId="9" xfId="3" applyNumberFormat="1" applyBorder="1" applyAlignment="1" applyProtection="1">
      <alignment horizontal="right" vertical="center"/>
      <protection locked="0"/>
    </xf>
    <xf numFmtId="164" fontId="28" fillId="0" borderId="9" xfId="3" applyNumberFormat="1" applyFont="1" applyBorder="1" applyAlignment="1" applyProtection="1">
      <alignment horizontal="right" vertical="center"/>
      <protection locked="0"/>
    </xf>
    <xf numFmtId="0" fontId="26" fillId="0" borderId="37" xfId="1" applyFont="1" applyBorder="1" applyAlignment="1" applyProtection="1">
      <alignment horizontal="right" vertical="center"/>
      <protection locked="0"/>
    </xf>
    <xf numFmtId="164" fontId="25" fillId="0" borderId="30" xfId="3" applyNumberFormat="1" applyFont="1" applyBorder="1" applyAlignment="1" applyProtection="1">
      <alignment horizontal="right" vertical="center" wrapText="1"/>
      <protection locked="0"/>
    </xf>
    <xf numFmtId="0" fontId="26" fillId="0" borderId="39" xfId="1" applyFont="1" applyBorder="1" applyAlignment="1" applyProtection="1">
      <alignment horizontal="right" vertical="center" wrapText="1"/>
      <protection locked="0"/>
    </xf>
    <xf numFmtId="164" fontId="24" fillId="0" borderId="10" xfId="3" applyNumberFormat="1" applyFont="1" applyBorder="1" applyAlignment="1" applyProtection="1">
      <alignment horizontal="right" vertical="center"/>
      <protection locked="0"/>
    </xf>
    <xf numFmtId="0" fontId="26" fillId="0" borderId="81" xfId="1" applyFont="1" applyBorder="1" applyAlignment="1" applyProtection="1">
      <alignment horizontal="right" vertical="center"/>
      <protection locked="0"/>
    </xf>
    <xf numFmtId="164" fontId="25" fillId="0" borderId="92" xfId="3" applyNumberFormat="1" applyFont="1" applyBorder="1" applyAlignment="1" applyProtection="1">
      <alignment horizontal="right" vertical="center"/>
      <protection locked="0"/>
    </xf>
    <xf numFmtId="0" fontId="26" fillId="0" borderId="91" xfId="1" applyFont="1" applyBorder="1" applyAlignment="1" applyProtection="1">
      <alignment horizontal="right" vertical="center"/>
      <protection locked="0"/>
    </xf>
    <xf numFmtId="164" fontId="25" fillId="0" borderId="30" xfId="3" applyNumberFormat="1" applyFont="1" applyBorder="1" applyAlignment="1" applyProtection="1">
      <alignment horizontal="right" vertical="center"/>
      <protection locked="0"/>
    </xf>
    <xf numFmtId="0" fontId="26" fillId="0" borderId="39" xfId="1" applyFont="1" applyBorder="1" applyAlignment="1" applyProtection="1">
      <alignment horizontal="right" vertical="center"/>
      <protection locked="0"/>
    </xf>
    <xf numFmtId="164" fontId="25" fillId="0" borderId="9" xfId="3" applyNumberFormat="1" applyFont="1" applyFill="1" applyBorder="1" applyAlignment="1" applyProtection="1">
      <alignment horizontal="right" vertical="center"/>
      <protection locked="0"/>
    </xf>
    <xf numFmtId="0" fontId="26" fillId="0" borderId="37" xfId="1" applyFont="1" applyFill="1" applyBorder="1" applyAlignment="1" applyProtection="1">
      <alignment horizontal="right" vertical="center"/>
      <protection locked="0"/>
    </xf>
    <xf numFmtId="164" fontId="11" fillId="0" borderId="9" xfId="3" applyNumberFormat="1" applyFont="1" applyBorder="1" applyAlignment="1" applyProtection="1">
      <alignment horizontal="right" vertical="center"/>
      <protection locked="0"/>
    </xf>
    <xf numFmtId="0" fontId="3" fillId="0" borderId="37" xfId="1" applyFont="1" applyBorder="1" applyAlignment="1" applyProtection="1">
      <alignment horizontal="right" vertical="center"/>
      <protection locked="0"/>
    </xf>
    <xf numFmtId="164" fontId="11" fillId="0" borderId="49" xfId="3" applyNumberFormat="1" applyFont="1" applyBorder="1" applyAlignment="1" applyProtection="1">
      <alignment horizontal="right" vertical="center"/>
      <protection locked="0"/>
    </xf>
    <xf numFmtId="164" fontId="5" fillId="0" borderId="52" xfId="3" applyNumberFormat="1" applyBorder="1" applyAlignment="1" applyProtection="1">
      <alignment horizontal="right" vertical="center"/>
      <protection locked="0"/>
    </xf>
    <xf numFmtId="0" fontId="2" fillId="0" borderId="53" xfId="1" applyBorder="1" applyAlignment="1" applyProtection="1">
      <alignment horizontal="right" vertical="center"/>
      <protection locked="0"/>
    </xf>
  </cellXfs>
  <cellStyles count="22">
    <cellStyle name="Lien hypertexte" xfId="21" builtinId="8"/>
    <cellStyle name="Lien hypertexte 2" xfId="2" xr:uid="{CE60BA5F-1AAD-4F0D-B880-A2E71B247EAE}"/>
    <cellStyle name="Lien hypertexte 3" xfId="9" xr:uid="{D158F91E-0FA1-49CE-997E-9C1705219B90}"/>
    <cellStyle name="Milliers 2" xfId="5" xr:uid="{1A42635A-7CFC-4688-AA53-13B0F6D58857}"/>
    <cellStyle name="Milliers 3" xfId="10" xr:uid="{43F838D9-83DF-4995-883F-240570898F28}"/>
    <cellStyle name="Milliers 4" xfId="12" xr:uid="{271E110A-8542-400D-8D0D-E8915ABAA03B}"/>
    <cellStyle name="Milliers 5" xfId="13" xr:uid="{32F4F5D0-E22A-48AF-A8B3-0F1A8C086C91}"/>
    <cellStyle name="Milliers_FVbis2005  I  Bilan ataf1modif" xfId="4" xr:uid="{0370D0BC-1C36-4E49-9CCF-B6FA58E31FC8}"/>
    <cellStyle name="Monétaire 2" xfId="11" xr:uid="{93BB4AF6-CF06-4D5A-8E88-464854AB1FEB}"/>
    <cellStyle name="Monétaire 2 2" xfId="14" xr:uid="{8B92358A-1287-484B-BC20-F6C4D4B5C67F}"/>
    <cellStyle name="Normal" xfId="0" builtinId="0"/>
    <cellStyle name="Normal 2" xfId="1" xr:uid="{24B7AAC9-778A-4D50-89B1-D33BA67A70E5}"/>
    <cellStyle name="Normal 2 4" xfId="7" xr:uid="{C40D1D91-6D08-40AA-B3AB-7F05244FBC6A}"/>
    <cellStyle name="Normal 2 5" xfId="8" xr:uid="{635CA773-1697-4995-BE6F-850C082C3899}"/>
    <cellStyle name="Normal 3" xfId="6" xr:uid="{C3CCCD5C-A426-4632-BBDE-F3E4F48672D5}"/>
    <cellStyle name="Normal 3 2" xfId="15" xr:uid="{38FC7796-3F8E-47BD-B4E7-3675B877CF5A}"/>
    <cellStyle name="Normal 3 3" xfId="18" xr:uid="{17B887F2-785F-4837-8A59-A232E76E2B66}"/>
    <cellStyle name="Normal 4" xfId="16" xr:uid="{91E2C5CB-13DC-4A64-B0C5-6A6E5221CC91}"/>
    <cellStyle name="Normal 5" xfId="17" xr:uid="{CBE44239-8EFD-4682-9996-C0532CB3AC80}"/>
    <cellStyle name="Normal 6" xfId="19" xr:uid="{0518B226-046D-435B-8F9A-663A3C2A67E6}"/>
    <cellStyle name="Normal_06 - Taxe foncière sur les propriétés bâties" xfId="20" xr:uid="{AA24FEE2-B5DD-4CBC-8F20-0F8F3554934E}"/>
    <cellStyle name="Normal_FVbis2005  I  Bilan ataf1modif" xfId="3" xr:uid="{61259486-4E73-440A-A402-9A20723A7D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40" Type="http://schemas.microsoft.com/office/2017/10/relationships/person" Target="persons/person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xime.amisse" id="{5F1EA340-DDCC-4032-BC5F-19960C601BF6}" userId="S::maxime.amisse_developpement-durable.gouv.fr#ext#@unionhabitat.onmicrosoft.com::85097c42-9789-4640-b216-7b015481368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combi_conso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combi_conso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245B-0BE4-40B9-A9DF-52A7AFD92400}">
  <sheetPr>
    <tabColor theme="9" tint="0.79998168889431442"/>
  </sheetPr>
  <dimension ref="A1:G87"/>
  <sheetViews>
    <sheetView showGridLines="0" zoomScaleNormal="100" zoomScaleSheetLayoutView="75" workbookViewId="0">
      <selection activeCell="G11" sqref="G11"/>
    </sheetView>
  </sheetViews>
  <sheetFormatPr baseColWidth="10" defaultColWidth="14.25" defaultRowHeight="13"/>
  <cols>
    <col min="1" max="1" width="23.83203125" style="11" customWidth="1"/>
    <col min="2" max="2" width="62.25" style="11" customWidth="1"/>
    <col min="3" max="3" width="19.25" style="11" customWidth="1"/>
    <col min="4" max="4" width="17.58203125" style="11" customWidth="1"/>
    <col min="5" max="5" width="19.9140625" style="11" customWidth="1"/>
    <col min="6" max="6" width="19.5" style="11" customWidth="1"/>
    <col min="7" max="16384" width="14.25" style="11"/>
  </cols>
  <sheetData>
    <row r="1" spans="1:7" ht="40" customHeight="1">
      <c r="A1" s="10" t="str" cm="1">
        <f t="array" ref="A1">[1]!_nom</f>
        <v>TEXTAREA_</v>
      </c>
      <c r="B1" s="1" t="s">
        <v>0</v>
      </c>
      <c r="C1" s="278" t="s">
        <v>11</v>
      </c>
      <c r="D1" s="278"/>
      <c r="E1" s="278"/>
      <c r="F1" s="278"/>
      <c r="G1" s="278"/>
    </row>
    <row r="2" spans="1:7" ht="20.25" customHeight="1" thickBot="1">
      <c r="A2" s="279" t="s">
        <v>13</v>
      </c>
      <c r="B2" s="279"/>
      <c r="C2" s="279"/>
      <c r="D2" s="279"/>
      <c r="E2" s="272" t="s">
        <v>12</v>
      </c>
      <c r="F2" s="272" t="s">
        <v>1</v>
      </c>
    </row>
    <row r="3" spans="1:7">
      <c r="A3" s="12"/>
      <c r="B3" s="13"/>
      <c r="C3" s="284" t="s">
        <v>2</v>
      </c>
      <c r="D3" s="285"/>
      <c r="E3" s="285"/>
      <c r="F3" s="14" t="s">
        <v>8</v>
      </c>
    </row>
    <row r="4" spans="1:7" ht="38.25" customHeight="1">
      <c r="A4" s="15" t="s">
        <v>3</v>
      </c>
      <c r="B4" s="16" t="s">
        <v>14</v>
      </c>
      <c r="C4" s="17" t="s">
        <v>15</v>
      </c>
      <c r="D4" s="18" t="s">
        <v>16</v>
      </c>
      <c r="E4" s="19" t="s">
        <v>4</v>
      </c>
      <c r="F4" s="20" t="s">
        <v>4</v>
      </c>
    </row>
    <row r="5" spans="1:7">
      <c r="A5" s="21">
        <v>1</v>
      </c>
      <c r="B5" s="22">
        <v>2</v>
      </c>
      <c r="C5" s="22">
        <v>3</v>
      </c>
      <c r="D5" s="23">
        <v>4</v>
      </c>
      <c r="E5" s="23">
        <v>5</v>
      </c>
      <c r="F5" s="24">
        <v>6</v>
      </c>
      <c r="G5" s="5"/>
    </row>
    <row r="6" spans="1:7">
      <c r="A6" s="25"/>
      <c r="B6" s="26" t="s">
        <v>17</v>
      </c>
      <c r="C6" s="27"/>
      <c r="D6" s="28"/>
      <c r="E6" s="29">
        <f>_P1_C+_P2_C+_P3_C+_P4_C+_P5_C+_655n+_6815n</f>
        <v>0</v>
      </c>
      <c r="F6" s="30">
        <f>_P1_Cnp+_P2_Cnp+_P3_Cnp+_P4_Cnp+_P5_Cnp+_655np+_6815np</f>
        <v>0</v>
      </c>
    </row>
    <row r="7" spans="1:7" ht="24" customHeight="1">
      <c r="A7" s="181" t="s">
        <v>18</v>
      </c>
      <c r="B7" s="33" t="s">
        <v>19</v>
      </c>
      <c r="C7" s="34"/>
      <c r="D7" s="35"/>
      <c r="E7" s="36">
        <f>_601n+_602n+_604_8n+_605n+_607n+_6031n+_6032n+_6034n+_6037n+_606n+_611n+_612n+_613n+_614n+_6151n+_6152n+_6156n+_616n+_621n+_622n+_623n+_625n+_6283n+_6285SAn+_61_62AUn</f>
        <v>0</v>
      </c>
      <c r="F7" s="37">
        <f>_601np+_602np+_604_8np+_605np+_607np+_6031np+_6032np+_6034np+_6037np+_606np+_611np+_612np+_613np+_614np+_6151np+_6152np+_6156np+_616np+_621np+_622np+_623np+_625np+_6283np+_6285SAnp+_61_62AUnp</f>
        <v>0</v>
      </c>
    </row>
    <row r="8" spans="1:7" ht="11.25" customHeight="1">
      <c r="A8" s="200" t="s">
        <v>20</v>
      </c>
      <c r="B8" s="38" t="s">
        <v>21</v>
      </c>
      <c r="C8" s="39"/>
      <c r="D8" s="40"/>
      <c r="E8" s="41"/>
      <c r="F8" s="42"/>
      <c r="G8" s="43"/>
    </row>
    <row r="9" spans="1:7">
      <c r="A9" s="44">
        <v>601</v>
      </c>
      <c r="B9" s="45" t="s">
        <v>5</v>
      </c>
      <c r="C9" s="46"/>
      <c r="D9" s="47"/>
      <c r="E9" s="3">
        <f>D9</f>
        <v>0</v>
      </c>
      <c r="F9" s="48"/>
      <c r="G9" s="43"/>
    </row>
    <row r="10" spans="1:7">
      <c r="A10" s="31" t="s">
        <v>22</v>
      </c>
      <c r="B10" s="201" t="s">
        <v>23</v>
      </c>
      <c r="C10" s="50"/>
      <c r="D10" s="47"/>
      <c r="E10" s="3">
        <f>_602r+_602nr</f>
        <v>0</v>
      </c>
      <c r="F10" s="51"/>
      <c r="G10" s="43"/>
    </row>
    <row r="11" spans="1:7" ht="26">
      <c r="A11" s="202" t="s">
        <v>24</v>
      </c>
      <c r="B11" s="203" t="s">
        <v>25</v>
      </c>
      <c r="C11" s="50"/>
      <c r="D11" s="47"/>
      <c r="E11" s="3">
        <f>_604_8r+_604_8nr</f>
        <v>0</v>
      </c>
      <c r="F11" s="51"/>
      <c r="G11" s="43"/>
    </row>
    <row r="12" spans="1:7" ht="26">
      <c r="A12" s="204" t="s">
        <v>26</v>
      </c>
      <c r="B12" s="203" t="s">
        <v>27</v>
      </c>
      <c r="C12" s="46"/>
      <c r="D12" s="47"/>
      <c r="E12" s="3">
        <f>_605nr</f>
        <v>0</v>
      </c>
      <c r="F12" s="51"/>
      <c r="G12" s="43"/>
    </row>
    <row r="13" spans="1:7">
      <c r="A13" s="31" t="s">
        <v>28</v>
      </c>
      <c r="B13" s="49" t="s">
        <v>29</v>
      </c>
      <c r="C13" s="46"/>
      <c r="D13" s="47"/>
      <c r="E13" s="3">
        <f>D13</f>
        <v>0</v>
      </c>
      <c r="F13" s="51"/>
      <c r="G13" s="43"/>
    </row>
    <row r="14" spans="1:7">
      <c r="A14" s="52" t="s">
        <v>30</v>
      </c>
      <c r="B14" s="53" t="s">
        <v>31</v>
      </c>
      <c r="C14" s="39"/>
      <c r="D14" s="54"/>
      <c r="E14" s="41"/>
      <c r="F14" s="42"/>
      <c r="G14" s="43"/>
    </row>
    <row r="15" spans="1:7">
      <c r="A15" s="31" t="s">
        <v>32</v>
      </c>
      <c r="B15" s="49" t="s">
        <v>5</v>
      </c>
      <c r="C15" s="55"/>
      <c r="D15" s="47"/>
      <c r="E15" s="3">
        <f>_6031nr</f>
        <v>0</v>
      </c>
      <c r="F15" s="51"/>
      <c r="G15" s="43"/>
    </row>
    <row r="16" spans="1:7">
      <c r="A16" s="31" t="s">
        <v>33</v>
      </c>
      <c r="B16" s="49" t="s">
        <v>7</v>
      </c>
      <c r="C16" s="50"/>
      <c r="D16" s="56"/>
      <c r="E16" s="3">
        <f>_6032nr+_6032r</f>
        <v>0</v>
      </c>
      <c r="F16" s="51"/>
      <c r="G16" s="43"/>
    </row>
    <row r="17" spans="1:7">
      <c r="A17" s="204" t="s">
        <v>34</v>
      </c>
      <c r="B17" s="198" t="s">
        <v>35</v>
      </c>
      <c r="C17" s="50"/>
      <c r="D17" s="56"/>
      <c r="E17" s="3">
        <f>_6034r+_6034nr</f>
        <v>0</v>
      </c>
      <c r="F17" s="51"/>
      <c r="G17" s="43"/>
    </row>
    <row r="18" spans="1:7">
      <c r="A18" s="57" t="s">
        <v>36</v>
      </c>
      <c r="B18" s="205" t="s">
        <v>29</v>
      </c>
      <c r="C18" s="58"/>
      <c r="D18" s="59"/>
      <c r="E18" s="60">
        <f>_6037nr</f>
        <v>0</v>
      </c>
      <c r="F18" s="61"/>
      <c r="G18" s="43"/>
    </row>
    <row r="19" spans="1:7">
      <c r="A19" s="197" t="s">
        <v>37</v>
      </c>
      <c r="B19" s="64" t="s">
        <v>38</v>
      </c>
      <c r="C19" s="65"/>
      <c r="D19" s="32"/>
      <c r="E19" s="66"/>
      <c r="F19" s="67"/>
      <c r="G19" s="43"/>
    </row>
    <row r="20" spans="1:7">
      <c r="A20" s="68" t="s">
        <v>39</v>
      </c>
      <c r="B20" s="208" t="s">
        <v>40</v>
      </c>
      <c r="C20" s="70"/>
      <c r="D20" s="71"/>
      <c r="E20" s="3">
        <f>_611nr+_611r</f>
        <v>0</v>
      </c>
      <c r="F20" s="51"/>
      <c r="G20" s="43"/>
    </row>
    <row r="21" spans="1:7">
      <c r="A21" s="31" t="s">
        <v>41</v>
      </c>
      <c r="B21" s="209" t="s">
        <v>42</v>
      </c>
      <c r="C21" s="50"/>
      <c r="D21" s="4"/>
      <c r="E21" s="3">
        <f>_611r+_611nr</f>
        <v>0</v>
      </c>
      <c r="F21" s="51"/>
      <c r="G21" s="43"/>
    </row>
    <row r="22" spans="1:7">
      <c r="A22" s="31" t="s">
        <v>43</v>
      </c>
      <c r="B22" s="209" t="s">
        <v>44</v>
      </c>
      <c r="C22" s="46"/>
      <c r="D22" s="47"/>
      <c r="E22" s="3">
        <f>_612nr</f>
        <v>0</v>
      </c>
      <c r="F22" s="51"/>
      <c r="G22" s="43"/>
    </row>
    <row r="23" spans="1:7">
      <c r="A23" s="31" t="s">
        <v>45</v>
      </c>
      <c r="B23" s="209" t="s">
        <v>46</v>
      </c>
      <c r="C23" s="46"/>
      <c r="D23" s="47"/>
      <c r="E23" s="3">
        <f>D23</f>
        <v>0</v>
      </c>
      <c r="F23" s="51"/>
      <c r="G23" s="43"/>
    </row>
    <row r="24" spans="1:7">
      <c r="A24" s="31" t="s">
        <v>47</v>
      </c>
      <c r="B24" s="209" t="s">
        <v>48</v>
      </c>
      <c r="C24" s="46"/>
      <c r="D24" s="47"/>
      <c r="E24" s="3">
        <f>D24</f>
        <v>0</v>
      </c>
      <c r="F24" s="51"/>
      <c r="G24" s="43"/>
    </row>
    <row r="25" spans="1:7">
      <c r="A25" s="31" t="s">
        <v>49</v>
      </c>
      <c r="B25" s="209" t="s">
        <v>50</v>
      </c>
      <c r="C25" s="50"/>
      <c r="D25" s="4"/>
      <c r="E25" s="3">
        <f>_6151r+_6151nr</f>
        <v>0</v>
      </c>
      <c r="F25" s="51"/>
      <c r="G25" s="43"/>
    </row>
    <row r="26" spans="1:7" ht="15.75" customHeight="1">
      <c r="A26" s="31" t="s">
        <v>51</v>
      </c>
      <c r="B26" s="209" t="s">
        <v>52</v>
      </c>
      <c r="C26" s="50"/>
      <c r="D26" s="4"/>
      <c r="E26" s="3">
        <f>_6152r+_6152nr</f>
        <v>0</v>
      </c>
      <c r="F26" s="51"/>
      <c r="G26" s="43"/>
    </row>
    <row r="27" spans="1:7">
      <c r="A27" s="31" t="s">
        <v>53</v>
      </c>
      <c r="B27" s="209" t="s">
        <v>54</v>
      </c>
      <c r="C27" s="46"/>
      <c r="D27" s="4"/>
      <c r="E27" s="3">
        <f>_6156nr</f>
        <v>0</v>
      </c>
      <c r="F27" s="51"/>
      <c r="G27" s="43"/>
    </row>
    <row r="28" spans="1:7">
      <c r="A28" s="31" t="s">
        <v>55</v>
      </c>
      <c r="B28" s="209" t="s">
        <v>56</v>
      </c>
      <c r="C28" s="46"/>
      <c r="D28" s="47"/>
      <c r="E28" s="3">
        <f>_616nr</f>
        <v>0</v>
      </c>
      <c r="F28" s="51"/>
      <c r="G28" s="43"/>
    </row>
    <row r="29" spans="1:7" ht="13.5" customHeight="1">
      <c r="A29" s="31" t="s">
        <v>57</v>
      </c>
      <c r="B29" s="207" t="s">
        <v>58</v>
      </c>
      <c r="C29" s="50"/>
      <c r="D29" s="47"/>
      <c r="E29" s="3">
        <f>_621r+_621nr</f>
        <v>0</v>
      </c>
      <c r="F29" s="51"/>
      <c r="G29" s="43"/>
    </row>
    <row r="30" spans="1:7">
      <c r="A30" s="31" t="s">
        <v>59</v>
      </c>
      <c r="B30" s="209" t="s">
        <v>60</v>
      </c>
      <c r="C30" s="50"/>
      <c r="D30" s="47"/>
      <c r="E30" s="3">
        <f>_622nr+_622r</f>
        <v>0</v>
      </c>
      <c r="F30" s="51"/>
      <c r="G30" s="43"/>
    </row>
    <row r="31" spans="1:7" ht="13.5" customHeight="1">
      <c r="A31" s="31" t="s">
        <v>61</v>
      </c>
      <c r="B31" s="209" t="s">
        <v>62</v>
      </c>
      <c r="C31" s="72"/>
      <c r="D31" s="47"/>
      <c r="E31" s="3">
        <f>_623nr</f>
        <v>0</v>
      </c>
      <c r="F31" s="51"/>
      <c r="G31" s="43"/>
    </row>
    <row r="32" spans="1:7">
      <c r="A32" s="31" t="s">
        <v>63</v>
      </c>
      <c r="B32" s="209" t="s">
        <v>64</v>
      </c>
      <c r="C32" s="72"/>
      <c r="D32" s="47"/>
      <c r="E32" s="3">
        <f>_625nr</f>
        <v>0</v>
      </c>
      <c r="F32" s="51"/>
      <c r="G32" s="43"/>
    </row>
    <row r="33" spans="1:7">
      <c r="A33" s="31" t="s">
        <v>65</v>
      </c>
      <c r="B33" s="209" t="s">
        <v>66</v>
      </c>
      <c r="C33" s="72"/>
      <c r="D33" s="47"/>
      <c r="E33" s="3">
        <f>D33</f>
        <v>0</v>
      </c>
      <c r="F33" s="51"/>
      <c r="G33" s="43"/>
    </row>
    <row r="34" spans="1:7">
      <c r="A34" s="31" t="s">
        <v>67</v>
      </c>
      <c r="B34" s="209" t="s">
        <v>68</v>
      </c>
      <c r="C34" s="72"/>
      <c r="D34" s="47"/>
      <c r="E34" s="3">
        <f>_6285SAnr</f>
        <v>0</v>
      </c>
      <c r="F34" s="51"/>
      <c r="G34" s="43"/>
    </row>
    <row r="35" spans="1:7">
      <c r="A35" s="73" t="s">
        <v>69</v>
      </c>
      <c r="B35" s="210" t="s">
        <v>10</v>
      </c>
      <c r="C35" s="74"/>
      <c r="D35" s="75"/>
      <c r="E35" s="3">
        <f>_61_62AUr+_61_62AUnr</f>
        <v>0</v>
      </c>
      <c r="F35" s="76"/>
      <c r="G35" s="43"/>
    </row>
    <row r="36" spans="1:7">
      <c r="A36" s="63" t="s">
        <v>70</v>
      </c>
      <c r="B36" s="64" t="s">
        <v>71</v>
      </c>
      <c r="C36" s="65"/>
      <c r="D36" s="32"/>
      <c r="E36" s="254">
        <f xml:space="preserve"> _631_3n+_63512n+_635_7_8n</f>
        <v>0</v>
      </c>
      <c r="F36" s="77">
        <f>_631_3np+_63512np+_635_7_8np</f>
        <v>0</v>
      </c>
      <c r="G36" s="43"/>
    </row>
    <row r="37" spans="1:7">
      <c r="A37" s="68" t="s">
        <v>72</v>
      </c>
      <c r="B37" s="78" t="s">
        <v>73</v>
      </c>
      <c r="C37" s="70"/>
      <c r="D37" s="71"/>
      <c r="E37" s="3">
        <f>_631_3r+_631_3nr</f>
        <v>0</v>
      </c>
      <c r="F37" s="79"/>
      <c r="G37" s="43"/>
    </row>
    <row r="38" spans="1:7" ht="13.5" customHeight="1">
      <c r="A38" s="31" t="s">
        <v>74</v>
      </c>
      <c r="B38" s="6" t="s">
        <v>75</v>
      </c>
      <c r="C38" s="50"/>
      <c r="D38" s="4"/>
      <c r="E38" s="3">
        <f>_63512nr+_63512r</f>
        <v>0</v>
      </c>
      <c r="F38" s="51"/>
      <c r="G38" s="43"/>
    </row>
    <row r="39" spans="1:7" ht="13.5" customHeight="1">
      <c r="A39" s="196" t="s">
        <v>76</v>
      </c>
      <c r="B39" s="80" t="s">
        <v>10</v>
      </c>
      <c r="C39" s="74"/>
      <c r="D39" s="81"/>
      <c r="E39" s="3">
        <f>_635_7_8r+_635_7_8nr</f>
        <v>0</v>
      </c>
      <c r="F39" s="76"/>
      <c r="G39" s="43"/>
    </row>
    <row r="40" spans="1:7" ht="13.5" customHeight="1">
      <c r="A40" s="63" t="s">
        <v>77</v>
      </c>
      <c r="B40" s="64" t="s">
        <v>78</v>
      </c>
      <c r="C40" s="65"/>
      <c r="D40" s="32"/>
      <c r="E40" s="254">
        <f>_641_8n+_645_7_8n</f>
        <v>0</v>
      </c>
      <c r="F40" s="82">
        <f>_641_8np+_645_7_8np</f>
        <v>0</v>
      </c>
      <c r="G40" s="43"/>
    </row>
    <row r="41" spans="1:7">
      <c r="A41" s="211" t="s">
        <v>79</v>
      </c>
      <c r="B41" s="78" t="s">
        <v>80</v>
      </c>
      <c r="C41" s="70"/>
      <c r="D41" s="71"/>
      <c r="E41" s="3">
        <f>_641_8r+_641_8nr</f>
        <v>0</v>
      </c>
      <c r="F41" s="51"/>
      <c r="G41" s="43"/>
    </row>
    <row r="42" spans="1:7">
      <c r="A42" s="212" t="s">
        <v>81</v>
      </c>
      <c r="B42" s="213" t="s">
        <v>82</v>
      </c>
      <c r="C42" s="74"/>
      <c r="D42" s="81"/>
      <c r="E42" s="3">
        <f>_645_7_8nr+_645_7_8r</f>
        <v>0</v>
      </c>
      <c r="F42" s="76"/>
      <c r="G42" s="43"/>
    </row>
    <row r="43" spans="1:7">
      <c r="A43" s="63" t="s">
        <v>83</v>
      </c>
      <c r="B43" s="64" t="s">
        <v>84</v>
      </c>
      <c r="C43" s="46"/>
      <c r="D43" s="7"/>
      <c r="E43" s="83">
        <f>SUM(E45:E50)+_6815n</f>
        <v>0</v>
      </c>
      <c r="F43" s="84">
        <f>_681PARnp+_6811AUnp+_6816np+_68173np+_68174np+_D_AEnp</f>
        <v>0</v>
      </c>
      <c r="G43" s="43"/>
    </row>
    <row r="44" spans="1:7">
      <c r="A44" s="85" t="s">
        <v>85</v>
      </c>
      <c r="B44" s="86" t="s">
        <v>86</v>
      </c>
      <c r="C44" s="87"/>
      <c r="D44" s="88"/>
      <c r="E44" s="88"/>
      <c r="F44" s="67"/>
      <c r="G44" s="43"/>
    </row>
    <row r="45" spans="1:7" ht="44.25" customHeight="1">
      <c r="A45" s="62" t="s">
        <v>87</v>
      </c>
      <c r="B45" s="201" t="s">
        <v>88</v>
      </c>
      <c r="C45" s="72"/>
      <c r="D45" s="47"/>
      <c r="E45" s="3">
        <f>_681PARnr</f>
        <v>0</v>
      </c>
      <c r="F45" s="51"/>
      <c r="G45" s="43"/>
    </row>
    <row r="46" spans="1:7">
      <c r="A46" s="31" t="s">
        <v>89</v>
      </c>
      <c r="B46" s="201" t="s">
        <v>90</v>
      </c>
      <c r="C46" s="72"/>
      <c r="D46" s="47"/>
      <c r="E46" s="3">
        <f>_6811AUnr</f>
        <v>0</v>
      </c>
      <c r="F46" s="51"/>
      <c r="G46" s="43"/>
    </row>
    <row r="47" spans="1:7">
      <c r="A47" s="204" t="s">
        <v>91</v>
      </c>
      <c r="B47" s="206" t="s">
        <v>92</v>
      </c>
      <c r="C47" s="72"/>
      <c r="D47" s="47"/>
      <c r="E47" s="3">
        <f>_6816nr</f>
        <v>0</v>
      </c>
      <c r="F47" s="51"/>
      <c r="G47" s="43"/>
    </row>
    <row r="48" spans="1:7">
      <c r="A48" s="204" t="s">
        <v>93</v>
      </c>
      <c r="B48" s="201" t="s">
        <v>94</v>
      </c>
      <c r="C48" s="72"/>
      <c r="D48" s="47"/>
      <c r="E48" s="3">
        <f>_68173nr</f>
        <v>0</v>
      </c>
      <c r="F48" s="51"/>
      <c r="G48" s="43"/>
    </row>
    <row r="49" spans="1:7">
      <c r="A49" s="31" t="s">
        <v>95</v>
      </c>
      <c r="B49" s="49" t="s">
        <v>96</v>
      </c>
      <c r="C49" s="72"/>
      <c r="D49" s="47"/>
      <c r="E49" s="60">
        <f>_68174nr</f>
        <v>0</v>
      </c>
      <c r="F49" s="51"/>
      <c r="G49" s="43"/>
    </row>
    <row r="50" spans="1:7" ht="26">
      <c r="A50" s="31"/>
      <c r="B50" s="214" t="s">
        <v>266</v>
      </c>
      <c r="C50" s="72"/>
      <c r="D50" s="47"/>
      <c r="E50" s="3">
        <f>_D_Aenr</f>
        <v>0</v>
      </c>
      <c r="F50" s="51"/>
      <c r="G50" s="43"/>
    </row>
    <row r="51" spans="1:7">
      <c r="A51" s="215" t="s">
        <v>97</v>
      </c>
      <c r="B51" s="86" t="s">
        <v>98</v>
      </c>
      <c r="C51" s="87"/>
      <c r="D51" s="47"/>
      <c r="E51" s="9">
        <f>_6815nr</f>
        <v>0</v>
      </c>
      <c r="F51" s="51"/>
      <c r="G51" s="43"/>
    </row>
    <row r="52" spans="1:7">
      <c r="A52" s="63" t="s">
        <v>99</v>
      </c>
      <c r="B52" s="64" t="s">
        <v>100</v>
      </c>
      <c r="C52" s="87"/>
      <c r="D52" s="88"/>
      <c r="E52" s="9">
        <f>_652n+_654n+_657n+_651_58n</f>
        <v>0</v>
      </c>
      <c r="F52" s="77">
        <f>_652np+_654np+_657np+_651_58np</f>
        <v>0</v>
      </c>
      <c r="G52" s="43"/>
    </row>
    <row r="53" spans="1:7">
      <c r="A53" s="219" t="s">
        <v>101</v>
      </c>
      <c r="B53" s="220" t="s">
        <v>102</v>
      </c>
      <c r="C53" s="46"/>
      <c r="D53" s="216"/>
      <c r="E53" s="3">
        <f>_652nr</f>
        <v>0</v>
      </c>
      <c r="F53" s="218"/>
      <c r="G53" s="43"/>
    </row>
    <row r="54" spans="1:7">
      <c r="A54" s="204" t="s">
        <v>103</v>
      </c>
      <c r="B54" s="198" t="s">
        <v>104</v>
      </c>
      <c r="C54" s="46"/>
      <c r="D54" s="216"/>
      <c r="E54" s="3">
        <f>_654nr</f>
        <v>0</v>
      </c>
      <c r="F54" s="218"/>
      <c r="G54" s="43"/>
    </row>
    <row r="55" spans="1:7">
      <c r="A55" s="204" t="s">
        <v>105</v>
      </c>
      <c r="B55" s="198" t="s">
        <v>106</v>
      </c>
      <c r="C55" s="46"/>
      <c r="D55" s="216"/>
      <c r="E55" s="3">
        <f>_657nr</f>
        <v>0</v>
      </c>
      <c r="F55" s="218"/>
      <c r="G55" s="43"/>
    </row>
    <row r="56" spans="1:7">
      <c r="A56" s="196" t="s">
        <v>107</v>
      </c>
      <c r="B56" s="221" t="s">
        <v>108</v>
      </c>
      <c r="C56" s="74"/>
      <c r="D56" s="217"/>
      <c r="E56" s="3">
        <f>_651_58r+_651_58nr</f>
        <v>0</v>
      </c>
      <c r="F56" s="76"/>
      <c r="G56" s="43"/>
    </row>
    <row r="57" spans="1:7">
      <c r="A57" s="90" t="s">
        <v>109</v>
      </c>
      <c r="B57" s="91" t="s">
        <v>110</v>
      </c>
      <c r="C57" s="92"/>
      <c r="D57" s="93"/>
      <c r="E57" s="94">
        <f>_655nr</f>
        <v>0</v>
      </c>
      <c r="F57" s="95"/>
      <c r="G57" s="43"/>
    </row>
    <row r="58" spans="1:7">
      <c r="A58" s="222" t="s">
        <v>111</v>
      </c>
      <c r="B58" s="26" t="s">
        <v>112</v>
      </c>
      <c r="C58" s="97"/>
      <c r="D58" s="98"/>
      <c r="E58" s="99">
        <f>_686n+_661121n+_66112n+_66114n+_66116n+_6611_AUn+_667n+_664_68n</f>
        <v>0</v>
      </c>
      <c r="F58" s="100" cm="1">
        <f t="array" ref="F58">_686np+_661121np+_66112np+_66114np+_66116np+_6611_AUnp+_667np+_664_68np</f>
        <v>0</v>
      </c>
      <c r="G58" s="43"/>
    </row>
    <row r="59" spans="1:7" ht="24.75" customHeight="1">
      <c r="A59" s="101" t="s">
        <v>113</v>
      </c>
      <c r="B59" s="182" t="s">
        <v>84</v>
      </c>
      <c r="C59" s="102"/>
      <c r="D59" s="93"/>
      <c r="E59" s="94">
        <f>_686nr</f>
        <v>0</v>
      </c>
      <c r="F59" s="95"/>
      <c r="G59" s="43"/>
    </row>
    <row r="60" spans="1:7">
      <c r="A60" s="31"/>
      <c r="B60" s="64" t="s">
        <v>114</v>
      </c>
      <c r="C60" s="87"/>
      <c r="D60" s="88"/>
      <c r="E60" s="103"/>
      <c r="F60" s="67"/>
      <c r="G60" s="43"/>
    </row>
    <row r="61" spans="1:7">
      <c r="A61" s="68" t="s">
        <v>115</v>
      </c>
      <c r="B61" s="69" t="s">
        <v>116</v>
      </c>
      <c r="C61" s="46"/>
      <c r="D61" s="47"/>
      <c r="E61" s="3">
        <f>_661121nr</f>
        <v>0</v>
      </c>
      <c r="F61" s="51"/>
      <c r="G61" s="43"/>
    </row>
    <row r="62" spans="1:7">
      <c r="A62" s="31" t="s">
        <v>117</v>
      </c>
      <c r="B62" s="49" t="s">
        <v>118</v>
      </c>
      <c r="C62" s="46"/>
      <c r="D62" s="47"/>
      <c r="E62" s="3">
        <f>_66112nr</f>
        <v>0</v>
      </c>
      <c r="F62" s="51"/>
      <c r="G62" s="43"/>
    </row>
    <row r="63" spans="1:7" s="105" customFormat="1" ht="15" customHeight="1">
      <c r="A63" s="31" t="s">
        <v>119</v>
      </c>
      <c r="B63" s="49" t="s">
        <v>120</v>
      </c>
      <c r="C63" s="46"/>
      <c r="D63" s="47"/>
      <c r="E63" s="3">
        <f>_66114nr</f>
        <v>0</v>
      </c>
      <c r="F63" s="51"/>
      <c r="G63" s="104"/>
    </row>
    <row r="64" spans="1:7">
      <c r="A64" s="204" t="s">
        <v>121</v>
      </c>
      <c r="B64" s="201" t="s">
        <v>122</v>
      </c>
      <c r="C64" s="46"/>
      <c r="D64" s="47"/>
      <c r="E64" s="3">
        <f>_66116nr</f>
        <v>0</v>
      </c>
      <c r="F64" s="51"/>
      <c r="G64" s="43"/>
    </row>
    <row r="65" spans="1:7" s="105" customFormat="1" ht="14.25" customHeight="1">
      <c r="A65" s="106" t="s">
        <v>123</v>
      </c>
      <c r="B65" s="107" t="s">
        <v>124</v>
      </c>
      <c r="C65" s="184"/>
      <c r="D65" s="47"/>
      <c r="E65" s="3">
        <f>_6611_AUnr</f>
        <v>0</v>
      </c>
      <c r="F65" s="185"/>
      <c r="G65" s="104"/>
    </row>
    <row r="66" spans="1:7">
      <c r="A66" s="31" t="s">
        <v>125</v>
      </c>
      <c r="B66" s="209" t="s">
        <v>126</v>
      </c>
      <c r="C66" s="186"/>
      <c r="D66" s="187"/>
      <c r="E66" s="183">
        <f>_667nr</f>
        <v>0</v>
      </c>
      <c r="F66" s="180"/>
      <c r="G66" s="43"/>
    </row>
    <row r="67" spans="1:7">
      <c r="A67" s="101" t="s">
        <v>127</v>
      </c>
      <c r="B67" s="223" t="s">
        <v>128</v>
      </c>
      <c r="C67" s="102"/>
      <c r="D67" s="93"/>
      <c r="E67" s="108">
        <f>_664_68nr</f>
        <v>0</v>
      </c>
      <c r="F67" s="109"/>
      <c r="G67" s="43"/>
    </row>
    <row r="68" spans="1:7">
      <c r="A68" s="250" t="s">
        <v>129</v>
      </c>
      <c r="B68" s="251" t="s">
        <v>130</v>
      </c>
      <c r="C68" s="110"/>
      <c r="D68" s="98"/>
      <c r="E68" s="99">
        <f>_678nr+_687nr</f>
        <v>0</v>
      </c>
      <c r="F68" s="100">
        <f>_678np+_687np</f>
        <v>0</v>
      </c>
      <c r="G68" s="43"/>
    </row>
    <row r="69" spans="1:7">
      <c r="A69" s="31" t="s">
        <v>131</v>
      </c>
      <c r="B69" s="6" t="s">
        <v>132</v>
      </c>
      <c r="C69" s="46"/>
      <c r="D69" s="47"/>
      <c r="E69" s="3">
        <f>_678nr</f>
        <v>0</v>
      </c>
      <c r="F69" s="76"/>
      <c r="G69" s="43"/>
    </row>
    <row r="70" spans="1:7">
      <c r="A70" s="224" t="s">
        <v>133</v>
      </c>
      <c r="B70" s="226" t="s">
        <v>84</v>
      </c>
      <c r="C70" s="186"/>
      <c r="D70" s="238"/>
      <c r="E70" s="183">
        <f>_687nr</f>
        <v>0</v>
      </c>
      <c r="F70" s="255"/>
      <c r="G70" s="43"/>
    </row>
    <row r="71" spans="1:7">
      <c r="A71" s="225" t="s">
        <v>134</v>
      </c>
      <c r="B71" s="233" t="s">
        <v>135</v>
      </c>
      <c r="C71" s="234"/>
      <c r="D71" s="235"/>
      <c r="E71" s="236">
        <f>_691nr</f>
        <v>0</v>
      </c>
      <c r="F71" s="237"/>
      <c r="G71" s="43"/>
    </row>
    <row r="72" spans="1:7">
      <c r="A72" s="227" t="s">
        <v>136</v>
      </c>
      <c r="B72" s="228" t="s">
        <v>137</v>
      </c>
      <c r="C72" s="232"/>
      <c r="D72" s="229"/>
      <c r="E72" s="199">
        <f>_695nr</f>
        <v>0</v>
      </c>
      <c r="F72" s="230"/>
      <c r="G72" s="43"/>
    </row>
    <row r="73" spans="1:7">
      <c r="A73" s="191"/>
      <c r="B73" s="239" t="s">
        <v>138</v>
      </c>
      <c r="C73" s="190"/>
      <c r="D73" s="189"/>
      <c r="E73" s="99">
        <f>_cnr_cmeq</f>
        <v>0</v>
      </c>
      <c r="F73" s="192"/>
      <c r="G73" s="43"/>
    </row>
    <row r="74" spans="1:7">
      <c r="A74" s="112"/>
      <c r="B74" s="113" t="s">
        <v>139</v>
      </c>
      <c r="C74" s="29">
        <f>_602r+_604_8r+_6032r+_6034r+_606r+_611r+_6151r+_6152r+_621r+_622r+_61_62AUr+_631_3r+_63512r+_635_7_8r+_641_8r+_645_7_8r+_651_58r</f>
        <v>0</v>
      </c>
      <c r="D74" s="29">
        <f>_601nr+_602nr+_604_8nr+_605nr+_607nr+_6031nr+_6032nr+_6034nr+_6037nr+_606nr+_611nr+_612nr+_613nr+_6151nr+_614nr+_6152nr+_6156nr+_616nr+_621nr+_622nr+_623nr+_625nr+_6283nr+_6285SAnr+_61_62AUnr+_631_3nr+_63512nr+_635_7_8nr+_641_8nr+_645_7_8nr+_681PARnr+_6811AUnr+_6816nr+_68173nr+_68174nr+_D_Aenr+_6815nr++_652nr+_654nr+_657nr+_651_58nr+_655nr+_686nr+_661121nr+_66112nr+_66114nr+_66116nr+_6611_AUnr+_667nr+_664_68nr+_678nr+_687nr+_691nr+_695nr+_cnr_cmeq</f>
        <v>0</v>
      </c>
      <c r="E74" s="29">
        <f>_P0_C+_P6_C+_P7_C+_691n+_695n+_totpar_cmeq</f>
        <v>0</v>
      </c>
      <c r="F74" s="30">
        <f>_P0_Cnp+_P6_Cnp+_P7_Cnp+_691np+_695np+_totpar_cmeqp</f>
        <v>0</v>
      </c>
      <c r="G74" s="43"/>
    </row>
    <row r="75" spans="1:7" ht="9" customHeight="1">
      <c r="A75" s="114"/>
      <c r="B75" s="115"/>
      <c r="C75" s="116"/>
      <c r="D75" s="116"/>
      <c r="E75" s="117"/>
      <c r="F75" s="118"/>
      <c r="G75" s="43"/>
    </row>
    <row r="76" spans="1:7" ht="15" customHeight="1">
      <c r="A76" s="114"/>
      <c r="B76" s="286" t="s">
        <v>140</v>
      </c>
      <c r="C76" s="287"/>
      <c r="D76" s="288"/>
      <c r="E76" s="29">
        <f>IF(_TC&lt;_TD,_TD-_TC,0)</f>
        <v>0</v>
      </c>
      <c r="F76" s="30">
        <f>IF(_TCnp&lt;_TDp,_TDp-_TCnp,0)</f>
        <v>0</v>
      </c>
      <c r="G76" s="43"/>
    </row>
    <row r="77" spans="1:7" ht="15" customHeight="1">
      <c r="A77" s="119"/>
      <c r="B77" s="120"/>
      <c r="C77" s="120"/>
      <c r="D77" s="120"/>
      <c r="E77" s="121"/>
      <c r="F77" s="122"/>
      <c r="G77" s="43"/>
    </row>
    <row r="78" spans="1:7" ht="15.65" customHeight="1">
      <c r="A78" s="123"/>
      <c r="B78" s="289" t="s">
        <v>141</v>
      </c>
      <c r="C78" s="290"/>
      <c r="D78" s="291"/>
      <c r="E78" s="124"/>
      <c r="F78" s="125"/>
      <c r="G78" s="43"/>
    </row>
    <row r="79" spans="1:7" ht="15.65" customHeight="1">
      <c r="A79" s="126"/>
      <c r="C79" s="127"/>
      <c r="D79" s="127"/>
      <c r="E79" s="128"/>
      <c r="F79" s="129"/>
      <c r="G79" s="43"/>
    </row>
    <row r="80" spans="1:7" ht="15.65" customHeight="1">
      <c r="A80" s="130"/>
      <c r="B80" s="290" t="s">
        <v>142</v>
      </c>
      <c r="C80" s="290"/>
      <c r="D80" s="291"/>
      <c r="E80" s="131">
        <f>_B+E78</f>
        <v>0</v>
      </c>
      <c r="F80" s="100">
        <f>_Bnp+F78</f>
        <v>0</v>
      </c>
      <c r="G80" s="43"/>
    </row>
    <row r="81" spans="1:7" ht="15.65" customHeight="1">
      <c r="A81" s="130"/>
      <c r="B81" s="120"/>
      <c r="C81" s="132"/>
      <c r="D81" s="132"/>
      <c r="E81" s="133"/>
      <c r="F81" s="134"/>
      <c r="G81" s="43"/>
    </row>
    <row r="82" spans="1:7" ht="20.25" customHeight="1">
      <c r="A82" s="135"/>
      <c r="C82" s="280" t="s">
        <v>143</v>
      </c>
      <c r="D82" s="281"/>
      <c r="E82" s="99">
        <f>_TC+_B</f>
        <v>0</v>
      </c>
      <c r="F82" s="100">
        <f>_TCnp+_Bnp</f>
        <v>0</v>
      </c>
      <c r="G82" s="43"/>
    </row>
    <row r="83" spans="1:7" ht="9" customHeight="1">
      <c r="A83" s="135"/>
      <c r="B83" s="136"/>
      <c r="C83" s="137"/>
      <c r="D83" s="137"/>
      <c r="E83" s="89"/>
      <c r="F83" s="138"/>
      <c r="G83" s="43"/>
    </row>
    <row r="84" spans="1:7" ht="13.5" customHeight="1">
      <c r="A84" s="139"/>
      <c r="B84" s="136"/>
      <c r="C84" s="282" t="s">
        <v>144</v>
      </c>
      <c r="D84" s="283"/>
      <c r="E84" s="4"/>
      <c r="F84" s="51"/>
      <c r="G84" s="43"/>
    </row>
    <row r="85" spans="1:7" ht="13.5" customHeight="1">
      <c r="A85" s="139"/>
      <c r="B85" s="136"/>
      <c r="C85" s="282" t="s">
        <v>145</v>
      </c>
      <c r="D85" s="283"/>
      <c r="E85" s="4"/>
      <c r="F85" s="51"/>
      <c r="G85" s="43"/>
    </row>
    <row r="86" spans="1:7" ht="9" customHeight="1">
      <c r="A86" s="140"/>
      <c r="B86" s="141"/>
      <c r="C86" s="142"/>
      <c r="D86" s="143"/>
      <c r="E86" s="144"/>
      <c r="F86" s="145"/>
      <c r="G86" s="43"/>
    </row>
    <row r="87" spans="1:7">
      <c r="A87" s="11" t="s">
        <v>146</v>
      </c>
      <c r="G87" s="43"/>
    </row>
  </sheetData>
  <mergeCells count="9">
    <mergeCell ref="C1:G1"/>
    <mergeCell ref="A2:D2"/>
    <mergeCell ref="C82:D82"/>
    <mergeCell ref="C84:D84"/>
    <mergeCell ref="C85:D85"/>
    <mergeCell ref="C3:E3"/>
    <mergeCell ref="B76:D76"/>
    <mergeCell ref="B78:D78"/>
    <mergeCell ref="B80:D80"/>
  </mergeCells>
  <phoneticPr fontId="16" type="noConversion"/>
  <dataValidations count="3">
    <dataValidation operator="greaterThanOrEqual" allowBlank="1" showInputMessage="1" showErrorMessage="1" sqref="F9" xr:uid="{39099EFA-2F6F-474A-AFCE-4FB59F119309}"/>
    <dataValidation type="decimal" operator="greaterThanOrEqual" allowBlank="1" showInputMessage="1" showErrorMessage="1" sqref="E76:E77 E84:F85 F75:F79 F81:F83 F6:F8 F10:F57 F59:F73" xr:uid="{18F2D058-47D2-4792-B387-8B19FAA4C959}">
      <formula1>0</formula1>
    </dataValidation>
    <dataValidation type="decimal" allowBlank="1" showInputMessage="1" showErrorMessage="1" sqref="C9:D73" xr:uid="{B0DAB72D-A6EF-4C33-89B6-FEF60468FA90}">
      <formula1>-10000000000</formula1>
      <formula2>10000000000</formula2>
    </dataValidation>
  </dataValidations>
  <hyperlinks>
    <hyperlink ref="C1" r:id="rId1" xr:uid="{D90F304F-D336-482B-B961-4145F667BBC7}"/>
  </hyperlinks>
  <printOptions horizontalCentered="1" verticalCentered="1"/>
  <pageMargins left="0.27" right="0" top="0" bottom="0.27" header="0" footer="0.2"/>
  <pageSetup paperSize="9" scale="5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2A2C-EB0D-4739-8F9A-5D990BF97733}">
  <sheetPr>
    <tabColor theme="9" tint="0.79998168889431442"/>
  </sheetPr>
  <dimension ref="A1:G78"/>
  <sheetViews>
    <sheetView showGridLines="0" tabSelected="1" zoomScaleNormal="100" workbookViewId="0">
      <selection activeCell="F5" sqref="F5"/>
    </sheetView>
  </sheetViews>
  <sheetFormatPr baseColWidth="10" defaultColWidth="10.25" defaultRowHeight="13"/>
  <cols>
    <col min="1" max="1" width="22.33203125" style="11" customWidth="1"/>
    <col min="2" max="2" width="37" style="11" customWidth="1"/>
    <col min="3" max="3" width="28.25" style="11" customWidth="1"/>
    <col min="4" max="4" width="21.33203125" style="11" customWidth="1"/>
    <col min="5" max="5" width="18.83203125" style="11" customWidth="1"/>
    <col min="6" max="6" width="20" style="179" customWidth="1"/>
    <col min="7" max="16384" width="10.25" style="11"/>
  </cols>
  <sheetData>
    <row r="1" spans="1:7" ht="33" customHeight="1">
      <c r="A1" s="10" t="str" cm="1">
        <f t="array" ref="A1">[1]!_nom</f>
        <v>TEXTAREA_</v>
      </c>
      <c r="B1" s="146" t="s">
        <v>0</v>
      </c>
      <c r="C1" s="341" t="s">
        <v>11</v>
      </c>
      <c r="D1" s="341"/>
      <c r="E1" s="341"/>
      <c r="F1" s="341"/>
    </row>
    <row r="2" spans="1:7" ht="22" customHeight="1" thickBot="1">
      <c r="A2" s="279" t="s">
        <v>148</v>
      </c>
      <c r="B2" s="279"/>
      <c r="C2" s="279"/>
      <c r="D2" s="279"/>
      <c r="E2" s="271" t="s">
        <v>147</v>
      </c>
      <c r="F2" s="271" t="s">
        <v>1</v>
      </c>
    </row>
    <row r="3" spans="1:7">
      <c r="A3" s="12"/>
      <c r="B3" s="13"/>
      <c r="C3" s="147"/>
      <c r="D3" s="348" t="s">
        <v>2</v>
      </c>
      <c r="E3" s="349"/>
      <c r="F3" s="148" t="s">
        <v>8</v>
      </c>
    </row>
    <row r="4" spans="1:7" ht="12.75" customHeight="1">
      <c r="A4" s="149"/>
      <c r="B4" s="150"/>
      <c r="C4" s="151"/>
      <c r="D4" s="152"/>
      <c r="E4" s="153"/>
      <c r="F4" s="154"/>
    </row>
    <row r="5" spans="1:7">
      <c r="A5" s="149" t="s">
        <v>3</v>
      </c>
      <c r="B5" s="350" t="s">
        <v>149</v>
      </c>
      <c r="C5" s="351"/>
      <c r="D5" s="155" t="s">
        <v>9</v>
      </c>
      <c r="E5" s="155" t="s">
        <v>4</v>
      </c>
      <c r="F5" s="154" t="s">
        <v>4</v>
      </c>
    </row>
    <row r="6" spans="1:7">
      <c r="A6" s="21">
        <v>1</v>
      </c>
      <c r="B6" s="352">
        <v>2</v>
      </c>
      <c r="C6" s="353"/>
      <c r="D6" s="23">
        <v>3</v>
      </c>
      <c r="E6" s="23">
        <v>4</v>
      </c>
      <c r="F6" s="156">
        <v>5</v>
      </c>
      <c r="G6" s="5"/>
    </row>
    <row r="7" spans="1:7">
      <c r="A7" s="25"/>
      <c r="B7" s="304" t="s">
        <v>150</v>
      </c>
      <c r="C7" s="305"/>
      <c r="D7" s="157"/>
      <c r="E7" s="99">
        <f>_P1_D+_P2_D+_P3_D+_P4_D+_P5_D+_P6_D+_P7_D+_P8_D</f>
        <v>0</v>
      </c>
      <c r="F7" s="100">
        <f>_P1_Dp+_P2_Dp+_P3_Dp+_P4_Dp+_P5_Dp+_79p+_75p+_755p</f>
        <v>0</v>
      </c>
    </row>
    <row r="8" spans="1:7">
      <c r="A8" s="240" t="s">
        <v>151</v>
      </c>
      <c r="B8" s="294" t="s">
        <v>152</v>
      </c>
      <c r="C8" s="317"/>
      <c r="D8" s="8"/>
      <c r="E8" s="257">
        <f>_7011SA+_7012_3SA+_7014+_7017_8+_703+_7041+_7043+_7042+_7046+_7047+_7044_5_8+_705+_7061+_7062+_7063+_7064+_7065+_7066+_7067_8+_708</f>
        <v>0</v>
      </c>
      <c r="F8" s="82">
        <f>_7011SAp+_7012_3SAp+_7014p+_7017_8p+_703p+_7041p+_7043p+_7042p+_7046p+_7047p+_7044_5_8p+_705p+_7061p+_7062p+_7063p+_7064p+_7065p+_7066p+_7067_8p+_708p</f>
        <v>0</v>
      </c>
    </row>
    <row r="9" spans="1:7">
      <c r="A9" s="31" t="s">
        <v>153</v>
      </c>
      <c r="B9" s="354" t="s">
        <v>154</v>
      </c>
      <c r="C9" s="325"/>
      <c r="D9" s="50"/>
      <c r="E9" s="32"/>
      <c r="F9" s="51"/>
    </row>
    <row r="10" spans="1:7">
      <c r="A10" s="44" t="s">
        <v>155</v>
      </c>
      <c r="B10" s="355" t="s">
        <v>156</v>
      </c>
      <c r="C10" s="321"/>
      <c r="D10" s="50"/>
      <c r="E10" s="32"/>
      <c r="F10" s="51"/>
    </row>
    <row r="11" spans="1:7">
      <c r="A11" s="31" t="s">
        <v>157</v>
      </c>
      <c r="B11" s="320" t="s">
        <v>158</v>
      </c>
      <c r="C11" s="321"/>
      <c r="D11" s="50"/>
      <c r="E11" s="32"/>
      <c r="F11" s="51"/>
    </row>
    <row r="12" spans="1:7">
      <c r="A12" s="31" t="s">
        <v>159</v>
      </c>
      <c r="B12" s="320" t="s">
        <v>160</v>
      </c>
      <c r="C12" s="321"/>
      <c r="D12" s="50"/>
      <c r="E12" s="32"/>
      <c r="F12" s="51"/>
    </row>
    <row r="13" spans="1:7">
      <c r="A13" s="31" t="s">
        <v>161</v>
      </c>
      <c r="B13" s="346" t="s">
        <v>162</v>
      </c>
      <c r="C13" s="347"/>
      <c r="D13" s="50"/>
      <c r="E13" s="32"/>
      <c r="F13" s="51"/>
    </row>
    <row r="14" spans="1:7">
      <c r="A14" s="85" t="s">
        <v>163</v>
      </c>
      <c r="B14" s="342" t="s">
        <v>164</v>
      </c>
      <c r="C14" s="343"/>
      <c r="D14" s="159"/>
      <c r="E14" s="160"/>
      <c r="F14" s="67"/>
    </row>
    <row r="15" spans="1:7">
      <c r="A15" s="31" t="s">
        <v>165</v>
      </c>
      <c r="B15" s="344" t="s">
        <v>166</v>
      </c>
      <c r="C15" s="345"/>
      <c r="D15" s="50"/>
      <c r="E15" s="32"/>
      <c r="F15" s="51"/>
    </row>
    <row r="16" spans="1:7">
      <c r="A16" s="241" t="s">
        <v>167</v>
      </c>
      <c r="B16" s="334" t="s">
        <v>168</v>
      </c>
      <c r="C16" s="335"/>
      <c r="D16" s="50"/>
      <c r="E16" s="32"/>
      <c r="F16" s="51"/>
    </row>
    <row r="17" spans="1:7">
      <c r="A17" s="31" t="s">
        <v>169</v>
      </c>
      <c r="B17" s="334" t="s">
        <v>170</v>
      </c>
      <c r="C17" s="335"/>
      <c r="D17" s="50"/>
      <c r="E17" s="32"/>
      <c r="F17" s="51"/>
    </row>
    <row r="18" spans="1:7">
      <c r="A18" s="31" t="s">
        <v>171</v>
      </c>
      <c r="B18" s="334" t="s">
        <v>172</v>
      </c>
      <c r="C18" s="335"/>
      <c r="D18" s="50"/>
      <c r="E18" s="32"/>
      <c r="F18" s="51"/>
    </row>
    <row r="19" spans="1:7" ht="24" customHeight="1">
      <c r="A19" s="31" t="s">
        <v>173</v>
      </c>
      <c r="B19" s="336" t="s">
        <v>174</v>
      </c>
      <c r="C19" s="337"/>
      <c r="D19" s="50"/>
      <c r="E19" s="32"/>
      <c r="F19" s="51"/>
    </row>
    <row r="20" spans="1:7">
      <c r="A20" s="62" t="s">
        <v>175</v>
      </c>
      <c r="B20" s="338" t="s">
        <v>10</v>
      </c>
      <c r="C20" s="339"/>
      <c r="D20" s="50"/>
      <c r="E20" s="32"/>
      <c r="F20" s="51"/>
      <c r="G20" s="43"/>
    </row>
    <row r="21" spans="1:7">
      <c r="A21" s="101" t="s">
        <v>176</v>
      </c>
      <c r="B21" s="340" t="s">
        <v>177</v>
      </c>
      <c r="C21" s="316"/>
      <c r="D21" s="161"/>
      <c r="E21" s="162"/>
      <c r="F21" s="109"/>
      <c r="G21" s="43"/>
    </row>
    <row r="22" spans="1:7">
      <c r="A22" s="85" t="s">
        <v>178</v>
      </c>
      <c r="B22" s="322" t="s">
        <v>179</v>
      </c>
      <c r="C22" s="323"/>
      <c r="D22" s="159"/>
      <c r="E22" s="160"/>
      <c r="F22" s="67"/>
      <c r="G22" s="43"/>
    </row>
    <row r="23" spans="1:7">
      <c r="A23" s="31" t="s">
        <v>180</v>
      </c>
      <c r="B23" s="324" t="s">
        <v>181</v>
      </c>
      <c r="C23" s="325"/>
      <c r="D23" s="50"/>
      <c r="E23" s="32"/>
      <c r="F23" s="51"/>
      <c r="G23" s="43"/>
    </row>
    <row r="24" spans="1:7">
      <c r="A24" s="204" t="s">
        <v>182</v>
      </c>
      <c r="B24" s="356" t="s">
        <v>183</v>
      </c>
      <c r="C24" s="357" t="s">
        <v>183</v>
      </c>
      <c r="D24" s="50"/>
      <c r="E24" s="32"/>
      <c r="F24" s="51"/>
      <c r="G24" s="43"/>
    </row>
    <row r="25" spans="1:7">
      <c r="A25" s="31" t="s">
        <v>184</v>
      </c>
      <c r="B25" s="368" t="s">
        <v>185</v>
      </c>
      <c r="C25" s="321"/>
      <c r="D25" s="50"/>
      <c r="E25" s="32"/>
      <c r="F25" s="51"/>
    </row>
    <row r="26" spans="1:7">
      <c r="A26" s="31" t="s">
        <v>186</v>
      </c>
      <c r="B26" s="368" t="s">
        <v>187</v>
      </c>
      <c r="C26" s="321"/>
      <c r="D26" s="50"/>
      <c r="E26" s="32"/>
      <c r="F26" s="51"/>
    </row>
    <row r="27" spans="1:7">
      <c r="A27" s="31" t="s">
        <v>188</v>
      </c>
      <c r="B27" s="368" t="s">
        <v>189</v>
      </c>
      <c r="C27" s="369"/>
      <c r="D27" s="50"/>
      <c r="E27" s="32"/>
      <c r="F27" s="51"/>
    </row>
    <row r="28" spans="1:7">
      <c r="A28" s="241" t="s">
        <v>190</v>
      </c>
      <c r="B28" s="368" t="s">
        <v>191</v>
      </c>
      <c r="C28" s="321"/>
      <c r="D28" s="50"/>
      <c r="E28" s="32"/>
      <c r="F28" s="51"/>
    </row>
    <row r="29" spans="1:7" ht="13.5" customHeight="1">
      <c r="A29" s="204" t="s">
        <v>192</v>
      </c>
      <c r="B29" s="370" t="s">
        <v>193</v>
      </c>
      <c r="C29" s="347"/>
      <c r="D29" s="50"/>
      <c r="E29" s="32"/>
      <c r="F29" s="51"/>
    </row>
    <row r="30" spans="1:7">
      <c r="A30" s="158" t="s">
        <v>194</v>
      </c>
      <c r="B30" s="371" t="s">
        <v>195</v>
      </c>
      <c r="C30" s="372"/>
      <c r="D30" s="242"/>
      <c r="E30" s="160"/>
      <c r="F30" s="243"/>
    </row>
    <row r="31" spans="1:7">
      <c r="A31" s="240" t="s">
        <v>196</v>
      </c>
      <c r="B31" s="294" t="s">
        <v>197</v>
      </c>
      <c r="C31" s="317"/>
      <c r="D31" s="2"/>
      <c r="E31" s="257">
        <f>_7133+_7135</f>
        <v>0</v>
      </c>
      <c r="F31" s="82">
        <f>SUM(F32:F33)</f>
        <v>0</v>
      </c>
    </row>
    <row r="32" spans="1:7">
      <c r="A32" s="204" t="s">
        <v>198</v>
      </c>
      <c r="B32" s="354" t="s">
        <v>199</v>
      </c>
      <c r="C32" s="325"/>
      <c r="D32" s="4"/>
      <c r="E32" s="32"/>
      <c r="F32" s="51"/>
    </row>
    <row r="33" spans="1:7" ht="13.5" customHeight="1">
      <c r="A33" s="31" t="s">
        <v>200</v>
      </c>
      <c r="B33" s="292" t="s">
        <v>6</v>
      </c>
      <c r="C33" s="293"/>
      <c r="D33" s="4"/>
      <c r="E33" s="32"/>
      <c r="F33" s="51"/>
    </row>
    <row r="34" spans="1:7">
      <c r="A34" s="244" t="s">
        <v>201</v>
      </c>
      <c r="B34" s="327" t="s">
        <v>202</v>
      </c>
      <c r="C34" s="328"/>
      <c r="D34" s="163"/>
      <c r="E34" s="254">
        <f>_7222+_721_23</f>
        <v>0</v>
      </c>
      <c r="F34" s="82">
        <f>SUM(F35:F36)</f>
        <v>0</v>
      </c>
    </row>
    <row r="35" spans="1:7" ht="13.5" customHeight="1">
      <c r="A35" s="31" t="s">
        <v>203</v>
      </c>
      <c r="B35" s="329" t="s">
        <v>204</v>
      </c>
      <c r="C35" s="330"/>
      <c r="D35" s="4"/>
      <c r="E35" s="32"/>
      <c r="F35" s="51"/>
    </row>
    <row r="36" spans="1:7">
      <c r="A36" s="31" t="s">
        <v>205</v>
      </c>
      <c r="B36" s="292" t="s">
        <v>206</v>
      </c>
      <c r="C36" s="293"/>
      <c r="D36" s="4"/>
      <c r="E36" s="32"/>
      <c r="F36" s="51"/>
    </row>
    <row r="37" spans="1:7">
      <c r="A37" s="188">
        <v>74</v>
      </c>
      <c r="B37" s="331" t="s">
        <v>207</v>
      </c>
      <c r="C37" s="328"/>
      <c r="D37" s="163"/>
      <c r="E37" s="254">
        <f>_741_2+_744+_747</f>
        <v>0</v>
      </c>
      <c r="F37" s="260">
        <f>SUM(F38:F40)</f>
        <v>0</v>
      </c>
    </row>
    <row r="38" spans="1:7">
      <c r="A38" s="31" t="s">
        <v>208</v>
      </c>
      <c r="B38" s="320" t="s">
        <v>209</v>
      </c>
      <c r="C38" s="321"/>
      <c r="D38" s="4"/>
      <c r="E38" s="32"/>
      <c r="F38" s="51"/>
    </row>
    <row r="39" spans="1:7">
      <c r="A39" s="241" t="s">
        <v>210</v>
      </c>
      <c r="B39" s="320" t="s">
        <v>211</v>
      </c>
      <c r="C39" s="321"/>
      <c r="D39" s="4"/>
      <c r="E39" s="32"/>
      <c r="F39" s="51"/>
    </row>
    <row r="40" spans="1:7">
      <c r="A40" s="241" t="s">
        <v>212</v>
      </c>
      <c r="B40" s="292" t="s">
        <v>213</v>
      </c>
      <c r="C40" s="293"/>
      <c r="D40" s="4"/>
      <c r="E40" s="32"/>
      <c r="F40" s="51"/>
    </row>
    <row r="41" spans="1:7">
      <c r="A41" s="244" t="s">
        <v>214</v>
      </c>
      <c r="B41" s="327" t="s">
        <v>215</v>
      </c>
      <c r="C41" s="328"/>
      <c r="D41" s="163"/>
      <c r="E41" s="254">
        <f>_78174+_recacq+_781</f>
        <v>0</v>
      </c>
      <c r="F41" s="259">
        <f>SUM(F42:F44)</f>
        <v>0</v>
      </c>
    </row>
    <row r="42" spans="1:7">
      <c r="A42" s="31" t="s">
        <v>216</v>
      </c>
      <c r="B42" s="320" t="s">
        <v>217</v>
      </c>
      <c r="C42" s="321"/>
      <c r="D42" s="4"/>
      <c r="E42" s="32"/>
      <c r="F42" s="51"/>
      <c r="G42" s="43"/>
    </row>
    <row r="43" spans="1:7">
      <c r="A43" s="31"/>
      <c r="B43" s="366" t="s">
        <v>218</v>
      </c>
      <c r="C43" s="367"/>
      <c r="D43" s="4"/>
      <c r="E43" s="32"/>
      <c r="F43" s="51"/>
      <c r="G43" s="43"/>
    </row>
    <row r="44" spans="1:7">
      <c r="A44" s="31" t="s">
        <v>219</v>
      </c>
      <c r="B44" s="292" t="s">
        <v>220</v>
      </c>
      <c r="C44" s="293"/>
      <c r="D44" s="4"/>
      <c r="E44" s="32"/>
      <c r="F44" s="51"/>
      <c r="G44" s="43"/>
    </row>
    <row r="45" spans="1:7" ht="21.75" customHeight="1">
      <c r="A45" s="90" t="s">
        <v>221</v>
      </c>
      <c r="B45" s="302" t="s">
        <v>222</v>
      </c>
      <c r="C45" s="303"/>
      <c r="D45" s="162"/>
      <c r="E45" s="94">
        <f>_791AU+_7991</f>
        <v>0</v>
      </c>
      <c r="F45" s="259">
        <f>_791p+_7991p</f>
        <v>0</v>
      </c>
      <c r="G45" s="43"/>
    </row>
    <row r="46" spans="1:7">
      <c r="A46" s="245" t="s">
        <v>223</v>
      </c>
      <c r="B46" s="358" t="s">
        <v>224</v>
      </c>
      <c r="C46" s="359" t="s">
        <v>224</v>
      </c>
      <c r="D46" s="4"/>
      <c r="E46" s="3">
        <f>_791AU</f>
        <v>0</v>
      </c>
      <c r="F46" s="51"/>
      <c r="G46" s="43"/>
    </row>
    <row r="47" spans="1:7" ht="10.5" customHeight="1">
      <c r="A47" s="245" t="s">
        <v>225</v>
      </c>
      <c r="B47" s="364" t="s">
        <v>226</v>
      </c>
      <c r="C47" s="365"/>
      <c r="D47" s="252"/>
      <c r="E47" s="3">
        <f>_7991</f>
        <v>0</v>
      </c>
      <c r="F47" s="253"/>
      <c r="G47" s="43"/>
    </row>
    <row r="48" spans="1:7">
      <c r="A48" s="246" t="s">
        <v>227</v>
      </c>
      <c r="B48" s="360" t="s">
        <v>228</v>
      </c>
      <c r="C48" s="361"/>
      <c r="D48" s="162"/>
      <c r="E48" s="94">
        <f>_757np+_75_Aunp</f>
        <v>0</v>
      </c>
      <c r="F48" s="259">
        <f>_757p+_75_AUp</f>
        <v>0</v>
      </c>
      <c r="G48" s="43"/>
    </row>
    <row r="49" spans="1:6">
      <c r="A49" s="204" t="s">
        <v>229</v>
      </c>
      <c r="B49" s="362" t="s">
        <v>230</v>
      </c>
      <c r="C49" s="363"/>
      <c r="D49" s="247"/>
      <c r="E49" s="3">
        <f>_757</f>
        <v>0</v>
      </c>
      <c r="F49" s="51"/>
    </row>
    <row r="50" spans="1:6">
      <c r="A50" s="204" t="s">
        <v>231</v>
      </c>
      <c r="B50" s="306" t="s">
        <v>232</v>
      </c>
      <c r="C50" s="307"/>
      <c r="D50" s="4"/>
      <c r="E50" s="3">
        <f>_75_AU</f>
        <v>0</v>
      </c>
      <c r="F50" s="51"/>
    </row>
    <row r="51" spans="1:6">
      <c r="A51" s="90" t="s">
        <v>233</v>
      </c>
      <c r="B51" s="315" t="s">
        <v>234</v>
      </c>
      <c r="C51" s="316"/>
      <c r="D51" s="161"/>
      <c r="E51" s="94">
        <f>_755</f>
        <v>0</v>
      </c>
      <c r="F51" s="109"/>
    </row>
    <row r="52" spans="1:6">
      <c r="A52" s="96"/>
      <c r="B52" s="304" t="s">
        <v>235</v>
      </c>
      <c r="C52" s="305"/>
      <c r="D52" s="164"/>
      <c r="E52" s="99">
        <f>_P91_D+_P92_D+_P93_D+_P94_D+_P95_D+_P96_D+_P97_D</f>
        <v>0</v>
      </c>
      <c r="F52" s="30">
        <f>_P61_Dp+_P62_Dp+_763_64p+_786p+_767p+_765_6_8p+_7996p</f>
        <v>0</v>
      </c>
    </row>
    <row r="53" spans="1:6">
      <c r="A53" s="111" t="s">
        <v>236</v>
      </c>
      <c r="B53" s="294" t="s">
        <v>237</v>
      </c>
      <c r="C53" s="317"/>
      <c r="D53" s="2"/>
      <c r="E53" s="257">
        <f>_7611+_7612+_761_AU</f>
        <v>0</v>
      </c>
      <c r="F53" s="82">
        <f>SUM(F54:F56)</f>
        <v>0</v>
      </c>
    </row>
    <row r="54" spans="1:6">
      <c r="A54" s="31" t="s">
        <v>238</v>
      </c>
      <c r="B54" s="318" t="s">
        <v>239</v>
      </c>
      <c r="C54" s="319"/>
      <c r="D54" s="4"/>
      <c r="E54" s="32"/>
      <c r="F54" s="51"/>
    </row>
    <row r="55" spans="1:6">
      <c r="A55" s="31" t="s">
        <v>240</v>
      </c>
      <c r="B55" s="320" t="s">
        <v>241</v>
      </c>
      <c r="C55" s="321"/>
      <c r="D55" s="4"/>
      <c r="E55" s="32"/>
      <c r="F55" s="51"/>
    </row>
    <row r="56" spans="1:6">
      <c r="A56" s="31" t="s">
        <v>242</v>
      </c>
      <c r="B56" s="292" t="s">
        <v>243</v>
      </c>
      <c r="C56" s="293"/>
      <c r="D56" s="4"/>
      <c r="E56" s="32"/>
      <c r="F56" s="51"/>
    </row>
    <row r="57" spans="1:6">
      <c r="A57" s="240" t="s">
        <v>244</v>
      </c>
      <c r="B57" s="294" t="s">
        <v>245</v>
      </c>
      <c r="C57" s="295"/>
      <c r="D57" s="248"/>
      <c r="E57" s="257">
        <f>_762</f>
        <v>0</v>
      </c>
      <c r="F57" s="109"/>
    </row>
    <row r="58" spans="1:6">
      <c r="A58" s="90" t="s">
        <v>246</v>
      </c>
      <c r="B58" s="332" t="s">
        <v>247</v>
      </c>
      <c r="C58" s="333"/>
      <c r="D58" s="161"/>
      <c r="E58" s="94">
        <f>_763_64</f>
        <v>0</v>
      </c>
      <c r="F58" s="109"/>
    </row>
    <row r="59" spans="1:6">
      <c r="A59" s="249" t="s">
        <v>248</v>
      </c>
      <c r="B59" s="300" t="s">
        <v>249</v>
      </c>
      <c r="C59" s="326"/>
      <c r="D59" s="161"/>
      <c r="E59" s="231">
        <f>_786</f>
        <v>0</v>
      </c>
      <c r="F59" s="109"/>
    </row>
    <row r="60" spans="1:6">
      <c r="A60" s="249" t="s">
        <v>250</v>
      </c>
      <c r="B60" s="300" t="s">
        <v>251</v>
      </c>
      <c r="C60" s="326" t="s">
        <v>251</v>
      </c>
      <c r="D60" s="161"/>
      <c r="E60" s="231">
        <f>_767</f>
        <v>0</v>
      </c>
      <c r="F60" s="109"/>
    </row>
    <row r="61" spans="1:6">
      <c r="A61" s="240" t="s">
        <v>252</v>
      </c>
      <c r="B61" s="300" t="s">
        <v>253</v>
      </c>
      <c r="C61" s="301"/>
      <c r="D61" s="161"/>
      <c r="E61" s="257">
        <f>D61</f>
        <v>0</v>
      </c>
      <c r="F61" s="109"/>
    </row>
    <row r="62" spans="1:6" ht="30.65" customHeight="1" thickBot="1">
      <c r="A62" s="90" t="s">
        <v>254</v>
      </c>
      <c r="B62" s="302" t="s">
        <v>255</v>
      </c>
      <c r="C62" s="303"/>
      <c r="D62" s="161"/>
      <c r="E62" s="231">
        <f>_7996</f>
        <v>0</v>
      </c>
      <c r="F62" s="109"/>
    </row>
    <row r="63" spans="1:6" ht="13.5" thickBot="1">
      <c r="A63" s="96"/>
      <c r="B63" s="304" t="s">
        <v>256</v>
      </c>
      <c r="C63" s="305"/>
      <c r="D63" s="164"/>
      <c r="E63" s="29">
        <f>_778+_787</f>
        <v>0</v>
      </c>
      <c r="F63" s="30">
        <f>_778p+_787p</f>
        <v>0</v>
      </c>
    </row>
    <row r="64" spans="1:6">
      <c r="A64" s="31" t="s">
        <v>257</v>
      </c>
      <c r="B64" s="306" t="s">
        <v>258</v>
      </c>
      <c r="C64" s="307"/>
      <c r="D64" s="4"/>
      <c r="E64" s="256">
        <f>_778</f>
        <v>0</v>
      </c>
      <c r="F64" s="51"/>
    </row>
    <row r="65" spans="1:6">
      <c r="A65" s="101" t="s">
        <v>259</v>
      </c>
      <c r="B65" s="308" t="s">
        <v>249</v>
      </c>
      <c r="C65" s="309"/>
      <c r="D65" s="161"/>
      <c r="E65" s="108">
        <f>_787</f>
        <v>0</v>
      </c>
      <c r="F65" s="109"/>
    </row>
    <row r="66" spans="1:6">
      <c r="A66" s="193"/>
      <c r="B66" s="310" t="s">
        <v>260</v>
      </c>
      <c r="C66" s="311"/>
      <c r="D66" s="194"/>
      <c r="E66" s="258">
        <f>_prd_miseq</f>
        <v>0</v>
      </c>
      <c r="F66" s="195"/>
    </row>
    <row r="67" spans="1:6">
      <c r="A67" s="25"/>
      <c r="B67" s="312" t="s">
        <v>261</v>
      </c>
      <c r="C67" s="305"/>
      <c r="D67" s="99">
        <f>_7011SA+_7012_3SA+_7014+_7017_8+_703+_7041+_7043+_7042+_7046+_7047+_7044_5_8+_705+_7061+_7062+_7063+_7064+_7065+_7066+_7067_8+_708+_7133+_7135+_7222+_721_23+_741_2+_744+_747+_78174+_recacq+_781+_791AU+_7991+_757+_75_AU+_755+_7611+_7612+_761_AU+_762+_763_64+_786+_767+_765_8+_7996+_778+_787+_prd_miseq</f>
        <v>0</v>
      </c>
      <c r="E67" s="99">
        <f>_P0_D+_P9_D+_P10_D</f>
        <v>0</v>
      </c>
      <c r="F67" s="100">
        <f>_P0_Dp+_791AUp+_P0_Dp</f>
        <v>0</v>
      </c>
    </row>
    <row r="68" spans="1:6">
      <c r="A68" s="165"/>
      <c r="B68" s="136"/>
      <c r="C68" s="136"/>
      <c r="D68" s="166"/>
      <c r="E68" s="167"/>
      <c r="F68" s="168"/>
    </row>
    <row r="69" spans="1:6">
      <c r="A69" s="139"/>
      <c r="B69" s="313" t="s">
        <v>262</v>
      </c>
      <c r="C69" s="313"/>
      <c r="D69" s="314"/>
      <c r="E69" s="99">
        <f>IF(_TC&gt;_TD,_TC-_TD,0)</f>
        <v>0</v>
      </c>
      <c r="F69" s="100">
        <f>IF(_TCnp&gt;_TDp,_TCnp-_TDp,0)</f>
        <v>0</v>
      </c>
    </row>
    <row r="70" spans="1:6">
      <c r="A70" s="119"/>
      <c r="B70" s="120"/>
      <c r="C70" s="120"/>
      <c r="D70" s="120"/>
      <c r="E70" s="121"/>
      <c r="F70" s="122"/>
    </row>
    <row r="71" spans="1:6">
      <c r="A71" s="139"/>
      <c r="B71" s="296" t="s">
        <v>141</v>
      </c>
      <c r="C71" s="296"/>
      <c r="D71" s="297"/>
      <c r="E71" s="169"/>
      <c r="F71" s="125"/>
    </row>
    <row r="72" spans="1:6">
      <c r="A72" s="139"/>
      <c r="B72" s="120"/>
      <c r="C72" s="120"/>
      <c r="D72" s="120"/>
      <c r="E72" s="121"/>
      <c r="F72" s="170"/>
    </row>
    <row r="73" spans="1:6">
      <c r="A73" s="139"/>
      <c r="B73" s="290" t="s">
        <v>263</v>
      </c>
      <c r="C73" s="290"/>
      <c r="D73" s="291"/>
      <c r="E73" s="131">
        <f>_P+E71</f>
        <v>0</v>
      </c>
      <c r="F73" s="100">
        <f>_Pp+F71</f>
        <v>0</v>
      </c>
    </row>
    <row r="74" spans="1:6">
      <c r="A74" s="139"/>
      <c r="B74" s="171"/>
      <c r="C74" s="171"/>
      <c r="D74" s="171"/>
      <c r="E74" s="121"/>
      <c r="F74" s="170"/>
    </row>
    <row r="75" spans="1:6" ht="13.5" customHeight="1">
      <c r="A75" s="139"/>
      <c r="C75" s="172" t="s">
        <v>143</v>
      </c>
      <c r="D75" s="173"/>
      <c r="E75" s="99">
        <f>_TD+_P</f>
        <v>0</v>
      </c>
      <c r="F75" s="100">
        <f>_TDp+_Pp</f>
        <v>0</v>
      </c>
    </row>
    <row r="76" spans="1:6">
      <c r="A76" s="139"/>
      <c r="B76" s="136"/>
      <c r="C76" s="136"/>
      <c r="D76" s="137"/>
      <c r="E76" s="174"/>
      <c r="F76" s="175"/>
    </row>
    <row r="77" spans="1:6" ht="13.5" customHeight="1">
      <c r="A77" s="139"/>
      <c r="B77" s="136"/>
      <c r="C77" s="176" t="s">
        <v>264</v>
      </c>
      <c r="D77" s="137"/>
      <c r="E77" s="4"/>
      <c r="F77" s="51"/>
    </row>
    <row r="78" spans="1:6">
      <c r="A78" s="140"/>
      <c r="B78" s="141"/>
      <c r="C78" s="298" t="s">
        <v>265</v>
      </c>
      <c r="D78" s="299"/>
      <c r="E78" s="177"/>
      <c r="F78" s="178"/>
    </row>
  </sheetData>
  <mergeCells count="70">
    <mergeCell ref="B24:C24"/>
    <mergeCell ref="B46:C46"/>
    <mergeCell ref="B48:C48"/>
    <mergeCell ref="B49:C49"/>
    <mergeCell ref="B50:C50"/>
    <mergeCell ref="B47:C47"/>
    <mergeCell ref="B43:C43"/>
    <mergeCell ref="B25:C25"/>
    <mergeCell ref="B33:C33"/>
    <mergeCell ref="B26:C26"/>
    <mergeCell ref="B27:C27"/>
    <mergeCell ref="B28:C28"/>
    <mergeCell ref="B29:C29"/>
    <mergeCell ref="B30:C30"/>
    <mergeCell ref="B31:C31"/>
    <mergeCell ref="B32:C32"/>
    <mergeCell ref="C1:F1"/>
    <mergeCell ref="A2:D2"/>
    <mergeCell ref="B14:C14"/>
    <mergeCell ref="B15:C15"/>
    <mergeCell ref="B16:C16"/>
    <mergeCell ref="B13:C13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7:C17"/>
    <mergeCell ref="B18:C18"/>
    <mergeCell ref="B19:C19"/>
    <mergeCell ref="B20:C20"/>
    <mergeCell ref="B21:C21"/>
    <mergeCell ref="B22:C22"/>
    <mergeCell ref="B23:C23"/>
    <mergeCell ref="B59:C59"/>
    <mergeCell ref="B60:C60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58:C58"/>
    <mergeCell ref="B51:C51"/>
    <mergeCell ref="B52:C52"/>
    <mergeCell ref="B53:C53"/>
    <mergeCell ref="B54:C54"/>
    <mergeCell ref="B55:C55"/>
    <mergeCell ref="B56:C56"/>
    <mergeCell ref="B57:C57"/>
    <mergeCell ref="B71:D71"/>
    <mergeCell ref="B73:D73"/>
    <mergeCell ref="C78:D78"/>
    <mergeCell ref="B61:C61"/>
    <mergeCell ref="B62:C62"/>
    <mergeCell ref="B63:C63"/>
    <mergeCell ref="B64:C64"/>
    <mergeCell ref="B65:C65"/>
    <mergeCell ref="B66:C66"/>
    <mergeCell ref="B67:C67"/>
    <mergeCell ref="B69:D69"/>
  </mergeCells>
  <dataValidations count="3">
    <dataValidation operator="greaterThanOrEqual" allowBlank="1" showInputMessage="1" showErrorMessage="1" sqref="F33" xr:uid="{E3002A1B-0B47-4F9E-85B3-44A75EBCA766}"/>
    <dataValidation type="decimal" operator="greaterThanOrEqual" allowBlank="1" showInputMessage="1" showErrorMessage="1" sqref="E77:E78 E69:E70 F7:F32 F34:F51 F53:F78" xr:uid="{FFD9A609-5E15-4CBB-87D3-6A9D5F02BB47}">
      <formula1>0</formula1>
    </dataValidation>
    <dataValidation type="decimal" allowBlank="1" showInputMessage="1" showErrorMessage="1" sqref="D9:D66" xr:uid="{67458BEB-93CA-4F7B-ABE3-CC5FCBDB9AE9}">
      <formula1>-10000000000</formula1>
      <formula2>100000000000</formula2>
    </dataValidation>
  </dataValidations>
  <hyperlinks>
    <hyperlink ref="C1" r:id="rId1" xr:uid="{9ECE0069-4594-4AEA-9973-F13012307599}"/>
  </hyperlinks>
  <printOptions horizontalCentered="1" verticalCentered="1"/>
  <pageMargins left="0.21" right="0" top="0" bottom="0.28999999999999998" header="0" footer="0"/>
  <pageSetup paperSize="9" scale="63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1167B-15DB-4612-A4AE-15C230D51A39}">
  <dimension ref="A1:M41"/>
  <sheetViews>
    <sheetView topLeftCell="A8" workbookViewId="0">
      <selection activeCell="A9" sqref="A9"/>
    </sheetView>
  </sheetViews>
  <sheetFormatPr baseColWidth="10" defaultColWidth="9.83203125" defaultRowHeight="12.5"/>
  <cols>
    <col min="1" max="1" width="9.83203125" style="263"/>
    <col min="2" max="2" width="22.33203125" style="263" customWidth="1"/>
    <col min="3" max="3" width="7.58203125" style="263" customWidth="1"/>
    <col min="4" max="4" width="9.83203125" style="263"/>
    <col min="5" max="5" width="6.33203125" style="263" customWidth="1"/>
    <col min="6" max="7" width="9.83203125" style="263"/>
    <col min="8" max="8" width="32.75" style="263" customWidth="1"/>
    <col min="9" max="9" width="24.5" style="263" customWidth="1"/>
    <col min="10" max="10" width="5.25" style="263" customWidth="1"/>
    <col min="11" max="11" width="28" style="263" customWidth="1"/>
    <col min="12" max="12" width="9.83203125" style="263"/>
    <col min="13" max="16384" width="9.83203125" style="261"/>
  </cols>
  <sheetData>
    <row r="1" spans="1:12" ht="13">
      <c r="A1" s="264" t="s">
        <v>410</v>
      </c>
      <c r="B1" s="264" t="s">
        <v>409</v>
      </c>
      <c r="C1" s="264" t="s">
        <v>408</v>
      </c>
      <c r="D1" s="264" t="s">
        <v>407</v>
      </c>
      <c r="E1" s="264" t="s">
        <v>406</v>
      </c>
      <c r="F1" s="264" t="s">
        <v>405</v>
      </c>
      <c r="G1" s="264" t="s">
        <v>404</v>
      </c>
      <c r="H1" s="264" t="s">
        <v>403</v>
      </c>
      <c r="I1" s="264" t="s">
        <v>402</v>
      </c>
      <c r="J1" s="264" t="s">
        <v>401</v>
      </c>
      <c r="K1" s="264" t="s">
        <v>400</v>
      </c>
      <c r="L1" s="264"/>
    </row>
    <row r="2" spans="1:12" ht="75.5">
      <c r="A2" s="263" t="str">
        <f>"_P0_Cnp=_P0_C#"</f>
        <v>_P0_Cnp=_P0_C#</v>
      </c>
      <c r="B2" s="265" t="s">
        <v>399</v>
      </c>
      <c r="C2" s="266">
        <v>3</v>
      </c>
      <c r="D2" s="265" t="str">
        <f>"_P0_Cp-_P0_C#"</f>
        <v>_P0_Cp-_P0_C#</v>
      </c>
      <c r="F2" s="267" t="str">
        <f t="shared" ref="F2:F41" ca="1" si="0">_xlfn.FORMULATEXT(A2)</f>
        <v>="_P0_Cnp=_P0_C#"</v>
      </c>
      <c r="G2" s="268" t="s">
        <v>398</v>
      </c>
      <c r="H2" s="265" t="str">
        <f t="shared" ref="H2:H41" si="1">CONCATENATE(J2," : ",K2)</f>
        <v>C01 : Les données N-1 du compte de résultat (charges) figurant colonne 6 ne coïncident pas avec les données déclarées lors de l'exercice précédent.</v>
      </c>
      <c r="I2" s="265" t="s">
        <v>363</v>
      </c>
      <c r="J2" s="265" t="s">
        <v>397</v>
      </c>
      <c r="K2" s="265" t="s">
        <v>356</v>
      </c>
      <c r="L2" s="265"/>
    </row>
    <row r="3" spans="1:12" ht="75.5">
      <c r="A3" s="263" t="str">
        <f>"_P6_Cnp=_P6_C#"</f>
        <v>_P6_Cnp=_P6_C#</v>
      </c>
      <c r="B3" s="265" t="s">
        <v>396</v>
      </c>
      <c r="C3" s="266">
        <v>3</v>
      </c>
      <c r="D3" s="265" t="str">
        <f>"_P6_Cp-_P6_C#"</f>
        <v>_P6_Cp-_P6_C#</v>
      </c>
      <c r="F3" s="267" t="str">
        <f t="shared" ca="1" si="0"/>
        <v>="_P6_Cnp=_P6_C#"</v>
      </c>
      <c r="G3" s="268" t="s">
        <v>395</v>
      </c>
      <c r="H3" s="265" t="str">
        <f t="shared" si="1"/>
        <v>C02 : Les données N-1 du compte de résultat (charges) figurant colonne 6 ne coïncident pas avec les données déclarées lors de l'exercice précédent.</v>
      </c>
      <c r="I3" s="265" t="s">
        <v>373</v>
      </c>
      <c r="J3" s="265" t="s">
        <v>394</v>
      </c>
      <c r="K3" s="265" t="s">
        <v>356</v>
      </c>
    </row>
    <row r="4" spans="1:12" ht="75.5">
      <c r="A4" s="263" t="str">
        <f>"_P7_Cp=_P7_C#"</f>
        <v>_P7_Cp=_P7_C#</v>
      </c>
      <c r="B4" s="265" t="s">
        <v>393</v>
      </c>
      <c r="C4" s="266">
        <v>3</v>
      </c>
      <c r="D4" s="265" t="str">
        <f>"_P7_Cp-_P7_C#"</f>
        <v>_P7_Cp-_P7_C#</v>
      </c>
      <c r="F4" s="267" t="str">
        <f t="shared" ca="1" si="0"/>
        <v>="_P7_Cp=_P7_C#"</v>
      </c>
      <c r="G4" s="265" t="s">
        <v>392</v>
      </c>
      <c r="H4" s="265" t="str">
        <f t="shared" si="1"/>
        <v>C03 : Les données N-1 du compte de résultat (charges) figurant colonne 6 ne coïncident pas avec les données déclarées lors de l'exercice précédent.</v>
      </c>
      <c r="I4" s="265" t="s">
        <v>363</v>
      </c>
      <c r="J4" s="265" t="s">
        <v>391</v>
      </c>
      <c r="K4" s="265" t="s">
        <v>356</v>
      </c>
    </row>
    <row r="5" spans="1:12" ht="75.5">
      <c r="A5" s="263" t="str">
        <f>"_TG_Cnp=_TG_C#"</f>
        <v>_TG_Cnp=_TG_C#</v>
      </c>
      <c r="B5" s="265" t="s">
        <v>390</v>
      </c>
      <c r="C5" s="266">
        <v>3</v>
      </c>
      <c r="D5" s="265" t="str">
        <f>"_TG_Cp-_TG_C#"</f>
        <v>_TG_Cp-_TG_C#</v>
      </c>
      <c r="F5" s="267" t="str">
        <f t="shared" ca="1" si="0"/>
        <v>="_TG_Cnp=_TG_C#"</v>
      </c>
      <c r="G5" s="265" t="s">
        <v>389</v>
      </c>
      <c r="H5" s="265" t="str">
        <f t="shared" si="1"/>
        <v>C04 : Les données N-1 du compte de résultat (charges) figurant colonne 6 ne coïncident pas avec les données déclarées lors de l'exercice précédent.</v>
      </c>
      <c r="I5" s="265" t="s">
        <v>363</v>
      </c>
      <c r="J5" s="265" t="s">
        <v>388</v>
      </c>
      <c r="K5" s="265" t="s">
        <v>356</v>
      </c>
    </row>
    <row r="6" spans="1:12" ht="75.5">
      <c r="A6" s="263" t="str">
        <f>"_P0_Dp=_P0_D#"</f>
        <v>_P0_Dp=_P0_D#</v>
      </c>
      <c r="B6" s="265" t="s">
        <v>387</v>
      </c>
      <c r="C6" s="266">
        <v>3</v>
      </c>
      <c r="D6" s="265" t="str">
        <f>"_P0_Dp-_P0_D#"</f>
        <v>_P0_Dp-_P0_D#</v>
      </c>
      <c r="F6" s="267" t="str">
        <f t="shared" ca="1" si="0"/>
        <v>="_P0_Dp=_P0_D#"</v>
      </c>
      <c r="G6" s="265" t="s">
        <v>386</v>
      </c>
      <c r="H6" s="265" t="str">
        <f t="shared" si="1"/>
        <v>C05 : Les données N-1 du compte de résultat (produits) figurant colonne 5 ne coïncident pas avec les données déclarées lors de l'exercice précédent.</v>
      </c>
      <c r="I6" s="265" t="s">
        <v>339</v>
      </c>
      <c r="J6" s="265" t="s">
        <v>385</v>
      </c>
      <c r="K6" s="265" t="s">
        <v>337</v>
      </c>
    </row>
    <row r="7" spans="1:12" ht="75.5">
      <c r="A7" s="263" t="str">
        <f>"_791AUp=_P7_D#"</f>
        <v>_791AUp=_P7_D#</v>
      </c>
      <c r="B7" s="265" t="s">
        <v>384</v>
      </c>
      <c r="C7" s="266">
        <v>3</v>
      </c>
      <c r="D7" s="265" t="str">
        <f>"_P7_Dp-_P7_D#"</f>
        <v>_P7_Dp-_P7_D#</v>
      </c>
      <c r="F7" s="267" t="str">
        <f t="shared" ca="1" si="0"/>
        <v>="_791AUp=_P7_D#"</v>
      </c>
      <c r="G7" s="265" t="s">
        <v>383</v>
      </c>
      <c r="H7" s="265" t="str">
        <f t="shared" si="1"/>
        <v>C06 : Les données N-1 du compte de résultat (produits) figurant colonne 5 ne coïncident pas avec les données déclarées lors de l'exercice précédent.</v>
      </c>
      <c r="I7" s="265" t="s">
        <v>339</v>
      </c>
      <c r="J7" s="265" t="s">
        <v>382</v>
      </c>
      <c r="K7" s="265" t="s">
        <v>337</v>
      </c>
    </row>
    <row r="8" spans="1:12" ht="75.5">
      <c r="A8" s="263" t="str">
        <f>"_P7_Dp=_P8_D#"</f>
        <v>_P7_Dp=_P8_D#</v>
      </c>
      <c r="B8" s="265" t="s">
        <v>381</v>
      </c>
      <c r="C8" s="266">
        <v>3</v>
      </c>
      <c r="D8" s="265" t="str">
        <f>"_P8_Dp-_P8_D#"</f>
        <v>_P8_Dp-_P8_D#</v>
      </c>
      <c r="F8" s="267" t="str">
        <f t="shared" ca="1" si="0"/>
        <v>="_P7_Dp=_P8_D#"</v>
      </c>
      <c r="G8" s="265" t="s">
        <v>380</v>
      </c>
      <c r="H8" s="265" t="str">
        <f t="shared" si="1"/>
        <v>C07 : Les données N-1 du compte de résultat (produits) figurant colonne 5 ne coïncident pas avec les données déclarées lors de l'exercice précédent.</v>
      </c>
      <c r="I8" s="265" t="s">
        <v>339</v>
      </c>
      <c r="J8" s="265" t="s">
        <v>379</v>
      </c>
      <c r="K8" s="265" t="s">
        <v>337</v>
      </c>
    </row>
    <row r="9" spans="1:12" s="277" customFormat="1" ht="75.5">
      <c r="A9" s="273" t="str">
        <f>"_TG_Dp=_TG_D#"</f>
        <v>_TG_Dp=_TG_D#</v>
      </c>
      <c r="B9" s="274" t="s">
        <v>378</v>
      </c>
      <c r="C9" s="275">
        <v>3</v>
      </c>
      <c r="D9" s="274" t="str">
        <f>"_TG_Dp-_TG_D#"</f>
        <v>_TG_Dp-_TG_D#</v>
      </c>
      <c r="E9" s="273"/>
      <c r="F9" s="276" t="str">
        <f t="shared" ca="1" si="0"/>
        <v>="_TG_Dp=_TG_D#"</v>
      </c>
      <c r="G9" s="274" t="s">
        <v>377</v>
      </c>
      <c r="H9" s="274" t="str">
        <f t="shared" si="1"/>
        <v>C08 : Les données N-1 du compte de résultat (produits) figurant colonne 5 ne coïncident pas avec les données déclarées lors de l'exercice précédent.</v>
      </c>
      <c r="I9" s="274" t="s">
        <v>339</v>
      </c>
      <c r="J9" s="274" t="s">
        <v>376</v>
      </c>
      <c r="K9" s="274" t="s">
        <v>337</v>
      </c>
      <c r="L9" s="273"/>
    </row>
    <row r="10" spans="1:12" ht="75.5">
      <c r="A10" s="263" t="str">
        <f>"_P1_Cnp=_P1_C#"</f>
        <v>_P1_Cnp=_P1_C#</v>
      </c>
      <c r="B10" s="265" t="s">
        <v>375</v>
      </c>
      <c r="C10" s="266">
        <v>3</v>
      </c>
      <c r="D10" s="265" t="str">
        <f>"_P1_Cp-_P1_C#"</f>
        <v>_P1_Cp-_P1_C#</v>
      </c>
      <c r="F10" s="267" t="str">
        <f t="shared" ca="1" si="0"/>
        <v>="_P1_Cnp=_P1_C#"</v>
      </c>
      <c r="G10" s="265" t="s">
        <v>374</v>
      </c>
      <c r="H10" s="265" t="str">
        <f t="shared" si="1"/>
        <v>C09 : Les données N-1 du compte de résultat (charges) figurant colonne 6 ne coïncident pas avec les données déclarées lors de l'exercice précédent.</v>
      </c>
      <c r="I10" s="265" t="s">
        <v>373</v>
      </c>
      <c r="J10" s="265" t="s">
        <v>372</v>
      </c>
      <c r="K10" s="265" t="s">
        <v>356</v>
      </c>
    </row>
    <row r="11" spans="1:12" ht="75.5">
      <c r="A11" s="263" t="str">
        <f>"_P2_Cnp=_P2_C#"</f>
        <v>_P2_Cnp=_P2_C#</v>
      </c>
      <c r="B11" s="265" t="s">
        <v>371</v>
      </c>
      <c r="C11" s="266">
        <v>3</v>
      </c>
      <c r="D11" s="265" t="str">
        <f>"_P2_Cp-_P2_C#"</f>
        <v>_P2_Cp-_P2_C#</v>
      </c>
      <c r="F11" s="267" t="str">
        <f t="shared" ca="1" si="0"/>
        <v>="_P2_Cnp=_P2_C#"</v>
      </c>
      <c r="G11" s="265" t="s">
        <v>370</v>
      </c>
      <c r="H11" s="265" t="str">
        <f t="shared" si="1"/>
        <v>C10 : Les données N-1 du compte de résultat (charges) figurant colonne 6 ne coïncident pas avec les données déclarées lors de l'exercice précédent.</v>
      </c>
      <c r="I11" s="265" t="s">
        <v>363</v>
      </c>
      <c r="J11" s="265" t="s">
        <v>369</v>
      </c>
      <c r="K11" s="265" t="s">
        <v>356</v>
      </c>
    </row>
    <row r="12" spans="1:12" ht="75.5">
      <c r="A12" s="263" t="str">
        <f>"_P3_Cnp=_P3_C#"</f>
        <v>_P3_Cnp=_P3_C#</v>
      </c>
      <c r="B12" s="265" t="s">
        <v>368</v>
      </c>
      <c r="C12" s="266">
        <v>3</v>
      </c>
      <c r="D12" s="265" t="str">
        <f>"_P3_Cp-_P3_C#"</f>
        <v>_P3_Cp-_P3_C#</v>
      </c>
      <c r="F12" s="267" t="str">
        <f t="shared" ca="1" si="0"/>
        <v>="_P3_Cnp=_P3_C#"</v>
      </c>
      <c r="G12" s="265" t="s">
        <v>367</v>
      </c>
      <c r="H12" s="265" t="str">
        <f t="shared" si="1"/>
        <v>C11 : Les données N-1 du compte de résultat (charges) figurant colonne 6 ne coïncident pas avec les données déclarées lors de l'exercice précédent.</v>
      </c>
      <c r="I12" s="265" t="s">
        <v>363</v>
      </c>
      <c r="J12" s="265" t="s">
        <v>366</v>
      </c>
      <c r="K12" s="265" t="s">
        <v>356</v>
      </c>
    </row>
    <row r="13" spans="1:12" ht="75.5">
      <c r="A13" s="263" t="str">
        <f>"_P4_Cnp=_P4_C#"</f>
        <v>_P4_Cnp=_P4_C#</v>
      </c>
      <c r="B13" s="265" t="s">
        <v>365</v>
      </c>
      <c r="C13" s="266">
        <v>3</v>
      </c>
      <c r="D13" s="265" t="str">
        <f>"_P4_Cp-_P4_C#"</f>
        <v>_P4_Cp-_P4_C#</v>
      </c>
      <c r="F13" s="267" t="str">
        <f t="shared" ca="1" si="0"/>
        <v>="_P4_Cnp=_P4_C#"</v>
      </c>
      <c r="G13" s="265" t="s">
        <v>364</v>
      </c>
      <c r="H13" s="265" t="str">
        <f t="shared" si="1"/>
        <v>C12 : Les données N-1 du compte de résultat (charges) figurant colonne 6 ne coincident pas avec les données déclarées lors de l'exercice précédent.</v>
      </c>
      <c r="I13" s="265" t="s">
        <v>363</v>
      </c>
      <c r="J13" s="265" t="s">
        <v>362</v>
      </c>
      <c r="K13" s="265" t="s">
        <v>361</v>
      </c>
    </row>
    <row r="14" spans="1:12" ht="75.5">
      <c r="A14" s="263" t="str">
        <f>"_P5_Cnp=_P5_C#"</f>
        <v>_P5_Cnp=_P5_C#</v>
      </c>
      <c r="B14" s="265" t="s">
        <v>360</v>
      </c>
      <c r="C14" s="266">
        <v>3</v>
      </c>
      <c r="D14" s="265" t="str">
        <f>"_P5_Cp-_P5_C#"</f>
        <v>_P5_Cp-_P5_C#</v>
      </c>
      <c r="F14" s="267" t="str">
        <f t="shared" ca="1" si="0"/>
        <v>="_P5_Cnp=_P5_C#"</v>
      </c>
      <c r="G14" s="265" t="s">
        <v>359</v>
      </c>
      <c r="H14" s="265" t="str">
        <f t="shared" si="1"/>
        <v>C13 : Les données N-1 du compte de résultat (charges) figurant colonne 6 ne coïncident pas avec les données déclarées lors de l'exercice précédent.</v>
      </c>
      <c r="I14" s="265" t="s">
        <v>358</v>
      </c>
      <c r="J14" s="265" t="s">
        <v>357</v>
      </c>
      <c r="K14" s="265" t="s">
        <v>356</v>
      </c>
    </row>
    <row r="15" spans="1:12" ht="75.5">
      <c r="A15" s="263" t="str">
        <f>"_P1_Dp=_P1_D#"</f>
        <v>_P1_Dp=_P1_D#</v>
      </c>
      <c r="B15" s="265" t="s">
        <v>355</v>
      </c>
      <c r="C15" s="266">
        <v>3</v>
      </c>
      <c r="D15" s="265" t="str">
        <f>"_P1_Dp-_P1_D#"</f>
        <v>_P1_Dp-_P1_D#</v>
      </c>
      <c r="F15" s="267" t="str">
        <f t="shared" ca="1" si="0"/>
        <v>="_P1_Dp=_P1_D#"</v>
      </c>
      <c r="G15" s="265" t="s">
        <v>354</v>
      </c>
      <c r="H15" s="265" t="str">
        <f t="shared" si="1"/>
        <v>C14 : Les données N-1 du compte de résultat (produits) figurant colonne 5 ne coïncident pas avec les données déclarées lors de l'exercice précédent.</v>
      </c>
      <c r="I15" s="265" t="s">
        <v>339</v>
      </c>
      <c r="J15" s="265" t="s">
        <v>353</v>
      </c>
      <c r="K15" s="265" t="s">
        <v>337</v>
      </c>
    </row>
    <row r="16" spans="1:12" ht="75.5">
      <c r="A16" s="263" t="str">
        <f>"_P2_Dp=_P2_D#"</f>
        <v>_P2_Dp=_P2_D#</v>
      </c>
      <c r="B16" s="265" t="s">
        <v>352</v>
      </c>
      <c r="C16" s="266">
        <v>3</v>
      </c>
      <c r="D16" s="265" t="str">
        <f>"_P2_Dp-_P2_D#"</f>
        <v>_P2_Dp-_P2_D#</v>
      </c>
      <c r="F16" s="267" t="str">
        <f t="shared" ca="1" si="0"/>
        <v>="_P2_Dp=_P2_D#"</v>
      </c>
      <c r="G16" s="265" t="s">
        <v>351</v>
      </c>
      <c r="H16" s="265" t="str">
        <f t="shared" si="1"/>
        <v>C15 : Les données N-1 du compte de résultat (produits) figurant colonne 5 ne coïncident pas avec les données déclarées lors de l'exercice précédent.</v>
      </c>
      <c r="I16" s="265" t="s">
        <v>339</v>
      </c>
      <c r="J16" s="265" t="s">
        <v>350</v>
      </c>
      <c r="K16" s="265" t="s">
        <v>337</v>
      </c>
    </row>
    <row r="17" spans="1:13" ht="75.5">
      <c r="A17" s="263" t="str">
        <f>"_P3_Dp=_P3_D#"</f>
        <v>_P3_Dp=_P3_D#</v>
      </c>
      <c r="B17" s="265" t="s">
        <v>349</v>
      </c>
      <c r="C17" s="266">
        <v>3</v>
      </c>
      <c r="D17" s="265" t="str">
        <f>"_P3_Dp-_P3_D#"</f>
        <v>_P3_Dp-_P3_D#</v>
      </c>
      <c r="F17" s="267" t="str">
        <f t="shared" ca="1" si="0"/>
        <v>="_P3_Dp=_P3_D#"</v>
      </c>
      <c r="G17" s="265" t="s">
        <v>348</v>
      </c>
      <c r="H17" s="265" t="str">
        <f t="shared" si="1"/>
        <v>C16 : Les données N-1 du compte de résultat (produits) figurant colonne 5 ne coïncident pas avec les données déclarées lors de l'exercice précédent.</v>
      </c>
      <c r="I17" s="265" t="s">
        <v>339</v>
      </c>
      <c r="J17" s="265" t="s">
        <v>347</v>
      </c>
      <c r="K17" s="265" t="s">
        <v>337</v>
      </c>
    </row>
    <row r="18" spans="1:13" ht="75.5">
      <c r="A18" s="263" t="str">
        <f>"_P4_Dp=_P4_D#"</f>
        <v>_P4_Dp=_P4_D#</v>
      </c>
      <c r="B18" s="265" t="s">
        <v>346</v>
      </c>
      <c r="C18" s="266">
        <v>3</v>
      </c>
      <c r="D18" s="265" t="str">
        <f>"_P4_Dp-_P4_D#"</f>
        <v>_P4_Dp-_P4_D#</v>
      </c>
      <c r="F18" s="267" t="str">
        <f t="shared" ca="1" si="0"/>
        <v>="_P4_Dp=_P4_D#"</v>
      </c>
      <c r="G18" s="265" t="s">
        <v>345</v>
      </c>
      <c r="H18" s="265" t="str">
        <f t="shared" si="1"/>
        <v>C17 : Les données N-1 du compte de résultat (produits) figurant colonne 5 ne coïncident pas avec les données déclarées lors de l'exercice précédent.</v>
      </c>
      <c r="I18" s="265" t="s">
        <v>339</v>
      </c>
      <c r="J18" s="265" t="s">
        <v>344</v>
      </c>
      <c r="K18" s="265" t="s">
        <v>337</v>
      </c>
    </row>
    <row r="19" spans="1:13" ht="75.5">
      <c r="A19" s="263" t="str">
        <f>"_P5_Dp=_P5_D#"</f>
        <v>_P5_Dp=_P5_D#</v>
      </c>
      <c r="B19" s="265" t="s">
        <v>343</v>
      </c>
      <c r="C19" s="266">
        <v>3</v>
      </c>
      <c r="D19" s="265" t="str">
        <f>"_P5_Dp-_P5_D#"</f>
        <v>_P5_Dp-_P5_D#</v>
      </c>
      <c r="F19" s="267" t="str">
        <f t="shared" ca="1" si="0"/>
        <v>="_P5_Dp=_P5_D#"</v>
      </c>
      <c r="G19" s="265" t="s">
        <v>342</v>
      </c>
      <c r="H19" s="265" t="str">
        <f t="shared" si="1"/>
        <v>C18 : Les données N-1 du compte de résultat (produits) figurant colonne 5 ne coïncident pas avec les données déclarées lors de l'exercice précédent.</v>
      </c>
      <c r="I19" s="265" t="s">
        <v>339</v>
      </c>
      <c r="J19" s="265" t="s">
        <v>341</v>
      </c>
      <c r="K19" s="265" t="s">
        <v>337</v>
      </c>
    </row>
    <row r="20" spans="1:13" ht="75.5">
      <c r="A20" s="263" t="str">
        <f>"_791AUp=_P6_D#"</f>
        <v>_791AUp=_P6_D#</v>
      </c>
      <c r="B20" s="265" t="s">
        <v>340</v>
      </c>
      <c r="C20" s="266">
        <v>3</v>
      </c>
      <c r="D20" s="265" t="str">
        <f>"_791AUp-_P6_D#"</f>
        <v>_791AUp-_P6_D#</v>
      </c>
      <c r="F20" s="267" t="str">
        <f t="shared" ca="1" si="0"/>
        <v>="_791AUp=_P6_D#"</v>
      </c>
      <c r="G20" s="265" t="s">
        <v>270</v>
      </c>
      <c r="H20" s="265" t="str">
        <f t="shared" si="1"/>
        <v>C19 : Les données N-1 du compte de résultat (produits) figurant colonne 5 ne coïncident pas avec les données déclarées lors de l'exercice précédent.</v>
      </c>
      <c r="I20" s="265" t="s">
        <v>339</v>
      </c>
      <c r="J20" s="265" t="s">
        <v>338</v>
      </c>
      <c r="K20" s="265" t="s">
        <v>337</v>
      </c>
    </row>
    <row r="21" spans="1:13" ht="140">
      <c r="A21" s="269" t="str">
        <f>"_PpS=IF(_S_CTOT_E11S#&gt;_S_PTOT_E11S#,_S_CTOT_E11S#-_S_PTOT_E11S#,0)"</f>
        <v>_PpS=IF(_S_CTOT_E11S#&gt;_S_PTOT_E11S#,_S_CTOT_E11S#-_S_PTOT_E11S#,0)</v>
      </c>
      <c r="B21" s="265" t="s">
        <v>336</v>
      </c>
      <c r="C21" s="266">
        <v>3</v>
      </c>
      <c r="D21" s="267"/>
      <c r="F21" s="270" t="str">
        <f t="shared" ca="1" si="0"/>
        <v>="_PpS=IF(_S_CTOT_E11S#&gt;_S_PTOT_E11S#,_S_CTOT_E11S#-_S_PTOT_E11S#,0)"</v>
      </c>
      <c r="G21" s="265" t="s">
        <v>335</v>
      </c>
      <c r="H21" s="265" t="str">
        <f t="shared" si="1"/>
        <v>C20 : Tableau 3.2.1 -Le total de l'activité SIEG (produits) déclaré en N-1 est érroné.</v>
      </c>
      <c r="I21" s="265" t="s">
        <v>333</v>
      </c>
      <c r="J21" s="265" t="s">
        <v>334</v>
      </c>
      <c r="K21" s="265" t="s">
        <v>333</v>
      </c>
      <c r="M21" s="262"/>
    </row>
    <row r="22" spans="1:13" ht="154">
      <c r="A22" s="267" t="str">
        <f>"_PHSp=IF(_S_CTOT_E11HS#&gt;_S_PTOT_E11HS#,_S_CTOT_E11HS#-_S_PTOT_E11HS#,0)"</f>
        <v>_PHSp=IF(_S_CTOT_E11HS#&gt;_S_PTOT_E11HS#,_S_CTOT_E11HS#-_S_PTOT_E11HS#,0)</v>
      </c>
      <c r="B22" s="265" t="s">
        <v>332</v>
      </c>
      <c r="C22" s="266">
        <v>3</v>
      </c>
      <c r="D22" s="267"/>
      <c r="F22" s="270" t="str">
        <f t="shared" ca="1" si="0"/>
        <v>="_PHSp=IF(_S_CTOT_E11HS#&gt;_S_PTOT_E11HS#,_S_CTOT_E11HS#-_S_PTOT_E11HS#,0)"</v>
      </c>
      <c r="G22" s="265" t="s">
        <v>331</v>
      </c>
      <c r="H22" s="265" t="str">
        <f t="shared" si="1"/>
        <v>C21 : Tableau 3.2.1 -Le total de l'activité hors SIEG (produits) déclaré en N-1 est érroné.</v>
      </c>
      <c r="I22" s="265" t="s">
        <v>329</v>
      </c>
      <c r="J22" s="265" t="s">
        <v>330</v>
      </c>
      <c r="K22" s="265" t="s">
        <v>329</v>
      </c>
      <c r="L22" s="265"/>
      <c r="M22" s="262"/>
    </row>
    <row r="23" spans="1:13" ht="88">
      <c r="A23" s="263" t="str">
        <f>"_P0_Cp_ag=_P0_C_ag#"</f>
        <v>_P0_Cp_ag=_P0_C_ag#</v>
      </c>
      <c r="B23" s="265" t="s">
        <v>328</v>
      </c>
      <c r="C23" s="266">
        <v>3</v>
      </c>
      <c r="D23" s="265" t="str">
        <f>"_P0_Cp_ag-_P0_C_ag#"</f>
        <v>_P0_Cp_ag-_P0_C_ag#</v>
      </c>
      <c r="F23" s="270" t="str">
        <f t="shared" ca="1" si="0"/>
        <v>="_P0_Cp_ag=_P0_C_ag#"</v>
      </c>
      <c r="G23" s="265" t="s">
        <v>327</v>
      </c>
      <c r="H23" s="265" t="str">
        <f t="shared" si="1"/>
        <v>C22 : Les données N-1 du compte de résultat (charges) figurant colonne 6 ne coïncident pas avec les données déclarées lors de l'exercice précédent (secteur agréé).</v>
      </c>
      <c r="I23" s="265" t="s">
        <v>290</v>
      </c>
      <c r="J23" s="265" t="s">
        <v>326</v>
      </c>
      <c r="K23" s="265" t="s">
        <v>288</v>
      </c>
    </row>
    <row r="24" spans="1:13" ht="88">
      <c r="A24" s="263" t="str">
        <f>"_P6_Cp_ag=_P6_C_ag#"</f>
        <v>_P6_Cp_ag=_P6_C_ag#</v>
      </c>
      <c r="B24" s="265" t="s">
        <v>325</v>
      </c>
      <c r="C24" s="266">
        <v>3</v>
      </c>
      <c r="D24" s="265" t="str">
        <f>"_P6_Cp_ag-_P6_C_ag#"</f>
        <v>_P6_Cp_ag-_P6_C_ag#</v>
      </c>
      <c r="F24" s="270" t="str">
        <f t="shared" ca="1" si="0"/>
        <v>="_P6_Cp_ag=_P6_C_ag#"</v>
      </c>
      <c r="G24" s="265" t="s">
        <v>324</v>
      </c>
      <c r="H24" s="265" t="str">
        <f t="shared" si="1"/>
        <v>C23 : Les données N-1 du compte de résultat (charges) figurant colonne 6 ne coïncident pas avec les données déclarées lors de l'exercice précédent (secteur agréé).</v>
      </c>
      <c r="I24" s="265" t="s">
        <v>290</v>
      </c>
      <c r="J24" s="265" t="s">
        <v>323</v>
      </c>
      <c r="K24" s="265" t="s">
        <v>288</v>
      </c>
    </row>
    <row r="25" spans="1:13" ht="88">
      <c r="A25" s="263" t="str">
        <f>"_P7_Cp_ag=_P7_C_ag#"</f>
        <v>_P7_Cp_ag=_P7_C_ag#</v>
      </c>
      <c r="B25" s="265" t="s">
        <v>322</v>
      </c>
      <c r="C25" s="266">
        <v>3</v>
      </c>
      <c r="D25" s="265" t="str">
        <f>"_P7_Cp_ag-_P7_C_ag#"</f>
        <v>_P7_Cp_ag-_P7_C_ag#</v>
      </c>
      <c r="F25" s="270" t="str">
        <f t="shared" ca="1" si="0"/>
        <v>="_P7_Cp_ag=_P7_C_ag#"</v>
      </c>
      <c r="G25" s="265" t="s">
        <v>321</v>
      </c>
      <c r="H25" s="265" t="str">
        <f t="shared" si="1"/>
        <v>C24 : Les données N-1 du compte de résultat (charges) figurant colonne 6 ne coïncident pas avec les données déclarées lors de l'exercice précédent (secteur agréé).</v>
      </c>
      <c r="I25" s="265" t="s">
        <v>290</v>
      </c>
      <c r="J25" s="265" t="s">
        <v>320</v>
      </c>
      <c r="K25" s="265" t="s">
        <v>288</v>
      </c>
    </row>
    <row r="26" spans="1:13" ht="88">
      <c r="A26" s="263" t="str">
        <f>"_TG_Cp_ag=_TG_C_ag#"</f>
        <v>_TG_Cp_ag=_TG_C_ag#</v>
      </c>
      <c r="B26" s="265" t="s">
        <v>319</v>
      </c>
      <c r="C26" s="266">
        <v>3</v>
      </c>
      <c r="D26" s="265" t="str">
        <f>"_TG_Cp_ag-_TG_C_ag#"</f>
        <v>_TG_Cp_ag-_TG_C_ag#</v>
      </c>
      <c r="F26" s="270" t="str">
        <f t="shared" ca="1" si="0"/>
        <v>="_TG_Cp_ag=_TG_C_ag#"</v>
      </c>
      <c r="G26" s="265" t="s">
        <v>318</v>
      </c>
      <c r="H26" s="265" t="str">
        <f t="shared" si="1"/>
        <v>C25 : Les données N-1 du compte de résultat (charges) figurant colonne 6 ne coïncident pas avec les données déclarées lors de l'exercice précédent (secteur agréé).</v>
      </c>
      <c r="I26" s="265" t="s">
        <v>290</v>
      </c>
      <c r="J26" s="265" t="s">
        <v>317</v>
      </c>
      <c r="K26" s="265" t="s">
        <v>288</v>
      </c>
    </row>
    <row r="27" spans="1:13" ht="88">
      <c r="A27" s="263" t="str">
        <f>"_P0_Dp_ag=_P0_D_ag#"</f>
        <v>_P0_Dp_ag=_P0_D_ag#</v>
      </c>
      <c r="B27" s="265" t="s">
        <v>316</v>
      </c>
      <c r="C27" s="266">
        <v>3</v>
      </c>
      <c r="D27" s="265" t="str">
        <f>"_P0_Dp_ag-_P0_D_ag#"</f>
        <v>_P0_Dp_ag-_P0_D_ag#</v>
      </c>
      <c r="F27" s="270" t="str">
        <f t="shared" ca="1" si="0"/>
        <v>="_P0_Dp_ag=_P0_D_ag#"</v>
      </c>
      <c r="G27" s="265" t="s">
        <v>315</v>
      </c>
      <c r="H27" s="265" t="str">
        <f t="shared" si="1"/>
        <v>C26 : Les données N-1 du compte de résultat (produits) figurant colonne 5 ne coïncident pas avec les données déclarées lors de l'exercice précédent (secteur agréé).</v>
      </c>
      <c r="I27" s="265" t="s">
        <v>269</v>
      </c>
      <c r="J27" s="265" t="s">
        <v>314</v>
      </c>
      <c r="K27" s="265" t="s">
        <v>267</v>
      </c>
    </row>
    <row r="28" spans="1:13" ht="88">
      <c r="A28" s="263" t="str">
        <f>"_P7_Dp_ag=_P7_D#_ag"</f>
        <v>_P7_Dp_ag=_P7_D#_ag</v>
      </c>
      <c r="B28" s="265" t="s">
        <v>313</v>
      </c>
      <c r="C28" s="266">
        <v>3</v>
      </c>
      <c r="D28" s="265" t="str">
        <f>"_P7_Dp_ag-_P7_D#_ag"</f>
        <v>_P7_Dp_ag-_P7_D#_ag</v>
      </c>
      <c r="F28" s="270" t="str">
        <f t="shared" ca="1" si="0"/>
        <v>="_P7_Dp_ag=_P7_D#_ag"</v>
      </c>
      <c r="G28" s="265" t="s">
        <v>312</v>
      </c>
      <c r="H28" s="265" t="str">
        <f t="shared" si="1"/>
        <v>C27 : Les données N-1 du compte de résultat (produits) figurant colonne 5 ne coïncident pas avec les données déclarées lors de l'exercice précédent (secteur agréé).</v>
      </c>
      <c r="I28" s="265" t="s">
        <v>269</v>
      </c>
      <c r="J28" s="265" t="s">
        <v>311</v>
      </c>
      <c r="K28" s="265" t="s">
        <v>267</v>
      </c>
    </row>
    <row r="29" spans="1:13" ht="88">
      <c r="A29" s="263" t="str">
        <f>"_P8_Dp_ag=_P8_D_ag#"</f>
        <v>_P8_Dp_ag=_P8_D_ag#</v>
      </c>
      <c r="B29" s="265" t="s">
        <v>310</v>
      </c>
      <c r="C29" s="266">
        <v>3</v>
      </c>
      <c r="D29" s="265" t="str">
        <f>"_P8_Dp_ag-_P8_D_ag#"</f>
        <v>_P8_Dp_ag-_P8_D_ag#</v>
      </c>
      <c r="F29" s="270" t="str">
        <f t="shared" ca="1" si="0"/>
        <v>="_P8_Dp_ag=_P8_D_ag#"</v>
      </c>
      <c r="G29" s="265" t="s">
        <v>309</v>
      </c>
      <c r="H29" s="265" t="str">
        <f t="shared" si="1"/>
        <v>C28 : Les données N-1 du compte de résultat (produits) figurant colonne 5 ne coincident pas avec les données déclarées lors de l'exercice précédent (secteur agréé).</v>
      </c>
      <c r="I29" s="265" t="s">
        <v>269</v>
      </c>
      <c r="J29" s="265" t="s">
        <v>308</v>
      </c>
      <c r="K29" s="265" t="s">
        <v>284</v>
      </c>
    </row>
    <row r="30" spans="1:13" ht="88">
      <c r="A30" s="263" t="str">
        <f>"_TG_Dp_ag=_TG_D_ag#"</f>
        <v>_TG_Dp_ag=_TG_D_ag#</v>
      </c>
      <c r="B30" s="265" t="s">
        <v>307</v>
      </c>
      <c r="C30" s="266">
        <v>3</v>
      </c>
      <c r="D30" s="265" t="str">
        <f>"_TG_Dp_ag-_TG_D_ag#"</f>
        <v>_TG_Dp_ag-_TG_D_ag#</v>
      </c>
      <c r="F30" s="270" t="str">
        <f t="shared" ca="1" si="0"/>
        <v>="_TG_Dp_ag=_TG_D_ag#"</v>
      </c>
      <c r="G30" s="265" t="s">
        <v>306</v>
      </c>
      <c r="H30" s="265" t="str">
        <f t="shared" si="1"/>
        <v>C29 : Les données N-1 du compte de résultat (produits) figurant colonne 5 ne coïncident pas avec les données déclarées lors de l'exercice précédent (secteur agréé).</v>
      </c>
      <c r="I30" s="265" t="s">
        <v>269</v>
      </c>
      <c r="J30" s="265" t="s">
        <v>305</v>
      </c>
      <c r="K30" s="265" t="s">
        <v>267</v>
      </c>
    </row>
    <row r="31" spans="1:13" ht="88">
      <c r="A31" s="263" t="str">
        <f>"_P1_Cp_ag=_P1_C_ag#"</f>
        <v>_P1_Cp_ag=_P1_C_ag#</v>
      </c>
      <c r="B31" s="265" t="s">
        <v>304</v>
      </c>
      <c r="C31" s="266">
        <v>3</v>
      </c>
      <c r="D31" s="265" t="str">
        <f>"_P1_Cp_ag-_P1_C_ag#"</f>
        <v>_P1_Cp_ag-_P1_C_ag#</v>
      </c>
      <c r="F31" s="270" t="str">
        <f t="shared" ca="1" si="0"/>
        <v>="_P1_Cp_ag=_P1_C_ag#"</v>
      </c>
      <c r="G31" s="265" t="s">
        <v>303</v>
      </c>
      <c r="H31" s="265" t="str">
        <f t="shared" si="1"/>
        <v>C30 : Les données N-1 du compte de résultat (charges) figurant colonne 6 ne coïncident pas avec les données déclarées lors de l'exercice précédent (secteur agréé).</v>
      </c>
      <c r="I31" s="265" t="s">
        <v>290</v>
      </c>
      <c r="J31" s="265" t="s">
        <v>302</v>
      </c>
      <c r="K31" s="265" t="s">
        <v>288</v>
      </c>
    </row>
    <row r="32" spans="1:13" ht="88">
      <c r="A32" s="263" t="str">
        <f>"_P2_Cp_ag=_P2_C_ag#"</f>
        <v>_P2_Cp_ag=_P2_C_ag#</v>
      </c>
      <c r="B32" s="265" t="s">
        <v>301</v>
      </c>
      <c r="C32" s="266">
        <v>3</v>
      </c>
      <c r="D32" s="265" t="str">
        <f>"_P2_Cp_ag-_P2_C_ag#"</f>
        <v>_P2_Cp_ag-_P2_C_ag#</v>
      </c>
      <c r="F32" s="270" t="str">
        <f t="shared" ca="1" si="0"/>
        <v>="_P2_Cp_ag=_P2_C_ag#"</v>
      </c>
      <c r="G32" s="265" t="s">
        <v>300</v>
      </c>
      <c r="H32" s="265" t="str">
        <f t="shared" si="1"/>
        <v>C31 : Les données N-1 du compte de résultat (charges) figurant colonne 6 ne coïncident pas avec les données déclarées lors de l'exercice précédent (secteur agréé).</v>
      </c>
      <c r="I32" s="265" t="s">
        <v>290</v>
      </c>
      <c r="J32" s="265" t="s">
        <v>299</v>
      </c>
      <c r="K32" s="265" t="s">
        <v>288</v>
      </c>
    </row>
    <row r="33" spans="1:11" ht="88">
      <c r="A33" s="263" t="str">
        <f>"_P3_Cp_ag=_P3_C_ag#"</f>
        <v>_P3_Cp_ag=_P3_C_ag#</v>
      </c>
      <c r="B33" s="265" t="s">
        <v>298</v>
      </c>
      <c r="C33" s="266">
        <v>3</v>
      </c>
      <c r="D33" s="265" t="str">
        <f>"_P3_Cp_ag-_P3_C_ag#"</f>
        <v>_P3_Cp_ag-_P3_C_ag#</v>
      </c>
      <c r="F33" s="270" t="str">
        <f t="shared" ca="1" si="0"/>
        <v>="_P3_Cp_ag=_P3_C_ag#"</v>
      </c>
      <c r="G33" s="265" t="s">
        <v>297</v>
      </c>
      <c r="H33" s="265" t="str">
        <f t="shared" si="1"/>
        <v>C32 : Les données N-1 du compte de résultat (charges) figurant colonne 6 ne coïncident pas avec les données déclarées lors de l'exercice précédent (secteur agréé).</v>
      </c>
      <c r="I33" s="265" t="s">
        <v>290</v>
      </c>
      <c r="J33" s="265" t="s">
        <v>296</v>
      </c>
      <c r="K33" s="265" t="s">
        <v>288</v>
      </c>
    </row>
    <row r="34" spans="1:11" ht="88">
      <c r="A34" s="263" t="str">
        <f>"_P4_Cp_ag=_P4_C_ag#"</f>
        <v>_P4_Cp_ag=_P4_C_ag#</v>
      </c>
      <c r="B34" s="265" t="s">
        <v>295</v>
      </c>
      <c r="C34" s="266">
        <v>3</v>
      </c>
      <c r="D34" s="265" t="str">
        <f>"_P4_Cp_ag-_P4_C_ag#"</f>
        <v>_P4_Cp_ag-_P4_C_ag#</v>
      </c>
      <c r="F34" s="270" t="str">
        <f t="shared" ca="1" si="0"/>
        <v>="_P4_Cp_ag=_P4_C_ag#"</v>
      </c>
      <c r="G34" s="265" t="s">
        <v>294</v>
      </c>
      <c r="H34" s="265" t="str">
        <f t="shared" si="1"/>
        <v>C33 : Les données N-1 du compte de résultat (charges) figurant colonne 6 ne coïncident pas avec les données déclarées lors de l'exercice précédent (secteur agréé).</v>
      </c>
      <c r="I34" s="265" t="s">
        <v>290</v>
      </c>
      <c r="J34" s="265" t="s">
        <v>293</v>
      </c>
      <c r="K34" s="265" t="s">
        <v>288</v>
      </c>
    </row>
    <row r="35" spans="1:11" ht="88">
      <c r="A35" s="263" t="str">
        <f>"_P5_Cp_ag=_P5_C_ag#"</f>
        <v>_P5_Cp_ag=_P5_C_ag#</v>
      </c>
      <c r="B35" s="265" t="s">
        <v>292</v>
      </c>
      <c r="C35" s="266">
        <v>3</v>
      </c>
      <c r="D35" s="265" t="str">
        <f>"_P5_Cp_ag-_P5_C_ag#"</f>
        <v>_P5_Cp_ag-_P5_C_ag#</v>
      </c>
      <c r="F35" s="270" t="str">
        <f t="shared" ca="1" si="0"/>
        <v>="_P5_Cp_ag=_P5_C_ag#"</v>
      </c>
      <c r="G35" s="265" t="s">
        <v>291</v>
      </c>
      <c r="H35" s="265" t="str">
        <f t="shared" si="1"/>
        <v>C34 : Les données N-1 du compte de résultat (charges) figurant colonne 6 ne coïncident pas avec les données déclarées lors de l'exercice précédent (secteur agréé).</v>
      </c>
      <c r="I35" s="265" t="s">
        <v>290</v>
      </c>
      <c r="J35" s="265" t="s">
        <v>289</v>
      </c>
      <c r="K35" s="265" t="s">
        <v>288</v>
      </c>
    </row>
    <row r="36" spans="1:11" ht="88">
      <c r="A36" s="263" t="str">
        <f>"_P1_Dp_ag=_P1_D_ag#"</f>
        <v>_P1_Dp_ag=_P1_D_ag#</v>
      </c>
      <c r="B36" s="265" t="s">
        <v>287</v>
      </c>
      <c r="C36" s="266">
        <v>3</v>
      </c>
      <c r="D36" s="265" t="str">
        <f>"_P1_Dp_ag-_P1_D_ag#"</f>
        <v>_P1_Dp_ag-_P1_D_ag#</v>
      </c>
      <c r="F36" s="270" t="str">
        <f t="shared" ca="1" si="0"/>
        <v>="_P1_Dp_ag=_P1_D_ag#"</v>
      </c>
      <c r="G36" s="265" t="s">
        <v>286</v>
      </c>
      <c r="H36" s="265" t="str">
        <f t="shared" si="1"/>
        <v>C35 : Les données N-1 du compte de résultat (produits) figurant colonne 5 ne coincident pas avec les données déclarées lors de l'exercice précédent (secteur agréé).</v>
      </c>
      <c r="I36" s="265" t="s">
        <v>269</v>
      </c>
      <c r="J36" s="265" t="s">
        <v>285</v>
      </c>
      <c r="K36" s="265" t="s">
        <v>284</v>
      </c>
    </row>
    <row r="37" spans="1:11" ht="88">
      <c r="A37" s="263" t="str">
        <f>"_P2_Dp_ag=_P2_D_ag#"</f>
        <v>_P2_Dp_ag=_P2_D_ag#</v>
      </c>
      <c r="B37" s="265" t="s">
        <v>283</v>
      </c>
      <c r="C37" s="266">
        <v>3</v>
      </c>
      <c r="D37" s="265" t="str">
        <f>"_P2_Dp_ag-_P2_D_ag#"</f>
        <v>_P2_Dp_ag-_P2_D_ag#</v>
      </c>
      <c r="F37" s="270" t="str">
        <f t="shared" ca="1" si="0"/>
        <v>="_P2_Dp_ag=_P2_D_ag#"</v>
      </c>
      <c r="G37" s="265" t="s">
        <v>282</v>
      </c>
      <c r="H37" s="265" t="str">
        <f t="shared" si="1"/>
        <v>C36 : Les données N-1 du compte de résultat (produits) figurant colonne 5 ne coïncident pas avec les données déclarées lors de l'exercice précédent (secteur agréé).</v>
      </c>
      <c r="I37" s="265" t="s">
        <v>269</v>
      </c>
      <c r="J37" s="265" t="s">
        <v>281</v>
      </c>
      <c r="K37" s="265" t="s">
        <v>267</v>
      </c>
    </row>
    <row r="38" spans="1:11" ht="88">
      <c r="A38" s="263" t="str">
        <f>"_P3_Dp_ag=_P3_D_ag#"</f>
        <v>_P3_Dp_ag=_P3_D_ag#</v>
      </c>
      <c r="B38" s="265" t="s">
        <v>280</v>
      </c>
      <c r="C38" s="266">
        <v>3</v>
      </c>
      <c r="D38" s="265" t="str">
        <f>"_P3_Dp_ag-_P3_D_ag#"</f>
        <v>_P3_Dp_ag-_P3_D_ag#</v>
      </c>
      <c r="F38" s="270" t="str">
        <f t="shared" ca="1" si="0"/>
        <v>="_P3_Dp_ag=_P3_D_ag#"</v>
      </c>
      <c r="G38" s="265" t="s">
        <v>279</v>
      </c>
      <c r="H38" s="265" t="str">
        <f t="shared" si="1"/>
        <v>C37 : Les données N-1 du compte de résultat (produits) figurant colonne 5 ne coïncident pas avec les données déclarées lors de l'exercice précédent (secteur agréé).</v>
      </c>
      <c r="I38" s="265" t="s">
        <v>269</v>
      </c>
      <c r="J38" s="265" t="s">
        <v>278</v>
      </c>
      <c r="K38" s="265" t="s">
        <v>267</v>
      </c>
    </row>
    <row r="39" spans="1:11" ht="88">
      <c r="A39" s="263" t="str">
        <f>"_P4_Dp_ag=_P4_D_ag#"</f>
        <v>_P4_Dp_ag=_P4_D_ag#</v>
      </c>
      <c r="B39" s="265" t="s">
        <v>277</v>
      </c>
      <c r="C39" s="266">
        <v>3</v>
      </c>
      <c r="D39" s="265" t="str">
        <f>"_P4_Dp_ag-_P4_D_ag#"</f>
        <v>_P4_Dp_ag-_P4_D_ag#</v>
      </c>
      <c r="F39" s="270" t="str">
        <f t="shared" ca="1" si="0"/>
        <v>="_P4_Dp_ag=_P4_D_ag#"</v>
      </c>
      <c r="G39" s="265" t="s">
        <v>276</v>
      </c>
      <c r="H39" s="265" t="str">
        <f t="shared" si="1"/>
        <v>C38 : Les données N-1 du compte de résultat (produits) figurant colonne 5 ne coïncident pas avec les données déclarées lors de l'exercice précédent (secteur agréé).</v>
      </c>
      <c r="I39" s="265" t="s">
        <v>269</v>
      </c>
      <c r="J39" s="265" t="s">
        <v>275</v>
      </c>
      <c r="K39" s="265" t="s">
        <v>267</v>
      </c>
    </row>
    <row r="40" spans="1:11" ht="88">
      <c r="A40" s="263" t="str">
        <f>"_P5_Dp_ag=_P5_D_ag#"</f>
        <v>_P5_Dp_ag=_P5_D_ag#</v>
      </c>
      <c r="B40" s="265" t="s">
        <v>274</v>
      </c>
      <c r="C40" s="266">
        <v>3</v>
      </c>
      <c r="D40" s="265" t="str">
        <f>"_P5_Dp_ag-_P5_D_ag#"</f>
        <v>_P5_Dp_ag-_P5_D_ag#</v>
      </c>
      <c r="F40" s="270" t="str">
        <f t="shared" ca="1" si="0"/>
        <v>="_P5_Dp_ag=_P5_D_ag#"</v>
      </c>
      <c r="G40" s="265" t="s">
        <v>273</v>
      </c>
      <c r="H40" s="265" t="str">
        <f t="shared" si="1"/>
        <v>C39 : Les données N-1 du compte de résultat (produits) figurant colonne 5 ne coïncident pas avec les données déclarées lors de l'exercice précédent (secteur agréé).</v>
      </c>
      <c r="I40" s="265" t="s">
        <v>269</v>
      </c>
      <c r="J40" s="265" t="s">
        <v>272</v>
      </c>
      <c r="K40" s="265" t="s">
        <v>267</v>
      </c>
    </row>
    <row r="41" spans="1:11" ht="88">
      <c r="A41" s="263" t="str">
        <f>"_791AUp_ag=_791AU_ag#"</f>
        <v>_791AUp_ag=_791AU_ag#</v>
      </c>
      <c r="B41" s="265" t="s">
        <v>271</v>
      </c>
      <c r="C41" s="266">
        <v>3</v>
      </c>
      <c r="D41" s="265" t="str">
        <f>"_791AUp_ag-_791AU_ag#"</f>
        <v>_791AUp_ag-_791AU_ag#</v>
      </c>
      <c r="F41" s="270" t="str">
        <f t="shared" ca="1" si="0"/>
        <v>="_791AUp_ag=_791AU_ag#"</v>
      </c>
      <c r="G41" s="265" t="s">
        <v>270</v>
      </c>
      <c r="H41" s="265" t="str">
        <f t="shared" si="1"/>
        <v>C40 : Les données N-1 du compte de résultat (produits) figurant colonne 5 ne coïncident pas avec les données déclarées lors de l'exercice précédent (secteur agréé).</v>
      </c>
      <c r="I41" s="265" t="s">
        <v>269</v>
      </c>
      <c r="J41" s="265" t="s">
        <v>268</v>
      </c>
      <c r="K41" s="265" t="s">
        <v>267</v>
      </c>
    </row>
  </sheetData>
  <phoneticPr fontId="1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57235EB8DA3C4880B076DD59FD302A" ma:contentTypeVersion="4" ma:contentTypeDescription="Crée un document." ma:contentTypeScope="" ma:versionID="6c10fd58efaa1093df921e171b14eb34">
  <xsd:schema xmlns:xsd="http://www.w3.org/2001/XMLSchema" xmlns:xs="http://www.w3.org/2001/XMLSchema" xmlns:p="http://schemas.microsoft.com/office/2006/metadata/properties" xmlns:ns2="2645b469-158e-42bf-8a2e-bcb058c36a98" targetNamespace="http://schemas.microsoft.com/office/2006/metadata/properties" ma:root="true" ma:fieldsID="5c64596e7a53a83dea6a02d6476097d0" ns2:_="">
    <xsd:import namespace="2645b469-158e-42bf-8a2e-bcb058c36a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5b469-158e-42bf-8a2e-bcb058c36a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608E94F-09ED-4A93-8F16-3EC06800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45b469-158e-42bf-8a2e-bcb058c36a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AABF8A-CCC1-4F73-8777-A487E73EF2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9D0EB4-B9F1-4CC0-8066-D3769605D5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370</vt:i4>
      </vt:variant>
    </vt:vector>
  </HeadingPairs>
  <TitlesOfParts>
    <vt:vector size="373" baseType="lpstr">
      <vt:lpstr>3.1 Charges</vt:lpstr>
      <vt:lpstr>3.2 Produits</vt:lpstr>
      <vt:lpstr>VALIDATION</vt:lpstr>
      <vt:lpstr>_601n</vt:lpstr>
      <vt:lpstr>_601np</vt:lpstr>
      <vt:lpstr>_601nr</vt:lpstr>
      <vt:lpstr>_602n</vt:lpstr>
      <vt:lpstr>_602np</vt:lpstr>
      <vt:lpstr>_602nr</vt:lpstr>
      <vt:lpstr>_602r</vt:lpstr>
      <vt:lpstr>_6031n</vt:lpstr>
      <vt:lpstr>_6031np</vt:lpstr>
      <vt:lpstr>_6031nr</vt:lpstr>
      <vt:lpstr>_6032n</vt:lpstr>
      <vt:lpstr>_6032np</vt:lpstr>
      <vt:lpstr>_6032nr</vt:lpstr>
      <vt:lpstr>_6032r</vt:lpstr>
      <vt:lpstr>_6034n</vt:lpstr>
      <vt:lpstr>_6034np</vt:lpstr>
      <vt:lpstr>_6034nr</vt:lpstr>
      <vt:lpstr>_6034r</vt:lpstr>
      <vt:lpstr>_6037n</vt:lpstr>
      <vt:lpstr>_6037np</vt:lpstr>
      <vt:lpstr>_6037nr</vt:lpstr>
      <vt:lpstr>_604_8n</vt:lpstr>
      <vt:lpstr>_604_8np</vt:lpstr>
      <vt:lpstr>_604_8nr</vt:lpstr>
      <vt:lpstr>_604_8r</vt:lpstr>
      <vt:lpstr>_605n</vt:lpstr>
      <vt:lpstr>_605np</vt:lpstr>
      <vt:lpstr>_605nr</vt:lpstr>
      <vt:lpstr>_606n</vt:lpstr>
      <vt:lpstr>_606np</vt:lpstr>
      <vt:lpstr>_606nr</vt:lpstr>
      <vt:lpstr>_606r</vt:lpstr>
      <vt:lpstr>_607n</vt:lpstr>
      <vt:lpstr>_607np</vt:lpstr>
      <vt:lpstr>_607nr</vt:lpstr>
      <vt:lpstr>_61_62AUn</vt:lpstr>
      <vt:lpstr>_61_62AUnp</vt:lpstr>
      <vt:lpstr>_61_62AUnr</vt:lpstr>
      <vt:lpstr>_61_62AUr</vt:lpstr>
      <vt:lpstr>_611n</vt:lpstr>
      <vt:lpstr>_611np</vt:lpstr>
      <vt:lpstr>_611nr</vt:lpstr>
      <vt:lpstr>_611r</vt:lpstr>
      <vt:lpstr>_612n</vt:lpstr>
      <vt:lpstr>_612np</vt:lpstr>
      <vt:lpstr>_612nr</vt:lpstr>
      <vt:lpstr>_613n</vt:lpstr>
      <vt:lpstr>_613np</vt:lpstr>
      <vt:lpstr>_613nr</vt:lpstr>
      <vt:lpstr>_614n</vt:lpstr>
      <vt:lpstr>_614np</vt:lpstr>
      <vt:lpstr>_614nr</vt:lpstr>
      <vt:lpstr>_6151n</vt:lpstr>
      <vt:lpstr>_6151np</vt:lpstr>
      <vt:lpstr>_6151nr</vt:lpstr>
      <vt:lpstr>_6151r</vt:lpstr>
      <vt:lpstr>_6152n</vt:lpstr>
      <vt:lpstr>_6152np</vt:lpstr>
      <vt:lpstr>_6152nr</vt:lpstr>
      <vt:lpstr>_6152r</vt:lpstr>
      <vt:lpstr>_6156n</vt:lpstr>
      <vt:lpstr>_6156np</vt:lpstr>
      <vt:lpstr>_6156nr</vt:lpstr>
      <vt:lpstr>_616n</vt:lpstr>
      <vt:lpstr>_616np</vt:lpstr>
      <vt:lpstr>_616nr</vt:lpstr>
      <vt:lpstr>_621n</vt:lpstr>
      <vt:lpstr>_621np</vt:lpstr>
      <vt:lpstr>_621nr</vt:lpstr>
      <vt:lpstr>_621r</vt:lpstr>
      <vt:lpstr>_622n</vt:lpstr>
      <vt:lpstr>_622np</vt:lpstr>
      <vt:lpstr>_622nr</vt:lpstr>
      <vt:lpstr>_622r</vt:lpstr>
      <vt:lpstr>_623n</vt:lpstr>
      <vt:lpstr>_623np</vt:lpstr>
      <vt:lpstr>_623nr</vt:lpstr>
      <vt:lpstr>_625n</vt:lpstr>
      <vt:lpstr>_625np</vt:lpstr>
      <vt:lpstr>_625nr</vt:lpstr>
      <vt:lpstr>_6283n</vt:lpstr>
      <vt:lpstr>_6283np</vt:lpstr>
      <vt:lpstr>_6283nr</vt:lpstr>
      <vt:lpstr>_6285SAn</vt:lpstr>
      <vt:lpstr>_6285SAnp</vt:lpstr>
      <vt:lpstr>_6285SAnr</vt:lpstr>
      <vt:lpstr>_631_3n</vt:lpstr>
      <vt:lpstr>_631_3np</vt:lpstr>
      <vt:lpstr>_631_3nr</vt:lpstr>
      <vt:lpstr>_631_3r</vt:lpstr>
      <vt:lpstr>_635_7_8n</vt:lpstr>
      <vt:lpstr>_635_7_8np</vt:lpstr>
      <vt:lpstr>_635_7_8nr</vt:lpstr>
      <vt:lpstr>_635_7_8r</vt:lpstr>
      <vt:lpstr>_63512n</vt:lpstr>
      <vt:lpstr>_63512np</vt:lpstr>
      <vt:lpstr>_63512nr</vt:lpstr>
      <vt:lpstr>_63512r</vt:lpstr>
      <vt:lpstr>_641_6481n</vt:lpstr>
      <vt:lpstr>_641_8n</vt:lpstr>
      <vt:lpstr>_641_8np</vt:lpstr>
      <vt:lpstr>_641_8nr</vt:lpstr>
      <vt:lpstr>_641_8r</vt:lpstr>
      <vt:lpstr>_645_7_8n</vt:lpstr>
      <vt:lpstr>_645_7_8np</vt:lpstr>
      <vt:lpstr>_645_7_8nr</vt:lpstr>
      <vt:lpstr>_645_7_8r</vt:lpstr>
      <vt:lpstr>_651_58n</vt:lpstr>
      <vt:lpstr>_651_58np</vt:lpstr>
      <vt:lpstr>_651_58nr</vt:lpstr>
      <vt:lpstr>_651_58r</vt:lpstr>
      <vt:lpstr>_652n</vt:lpstr>
      <vt:lpstr>_652np</vt:lpstr>
      <vt:lpstr>_652nr</vt:lpstr>
      <vt:lpstr>_654n</vt:lpstr>
      <vt:lpstr>_654np</vt:lpstr>
      <vt:lpstr>_654nr</vt:lpstr>
      <vt:lpstr>_655n</vt:lpstr>
      <vt:lpstr>_655np</vt:lpstr>
      <vt:lpstr>_655nr</vt:lpstr>
      <vt:lpstr>_657n</vt:lpstr>
      <vt:lpstr>_657np</vt:lpstr>
      <vt:lpstr>_657nr</vt:lpstr>
      <vt:lpstr>_6611_AUn</vt:lpstr>
      <vt:lpstr>_6611_AUnp</vt:lpstr>
      <vt:lpstr>_6611_AUnr</vt:lpstr>
      <vt:lpstr>_661121n</vt:lpstr>
      <vt:lpstr>_661121np</vt:lpstr>
      <vt:lpstr>_661121nr</vt:lpstr>
      <vt:lpstr>_66112n</vt:lpstr>
      <vt:lpstr>_66112np</vt:lpstr>
      <vt:lpstr>_66112nr</vt:lpstr>
      <vt:lpstr>_66114n</vt:lpstr>
      <vt:lpstr>_66114np</vt:lpstr>
      <vt:lpstr>_66114nr</vt:lpstr>
      <vt:lpstr>_66116n</vt:lpstr>
      <vt:lpstr>_66116np</vt:lpstr>
      <vt:lpstr>_66116nr</vt:lpstr>
      <vt:lpstr>_661bis</vt:lpstr>
      <vt:lpstr>_661bisp</vt:lpstr>
      <vt:lpstr>_664_68n</vt:lpstr>
      <vt:lpstr>_664_68np</vt:lpstr>
      <vt:lpstr>_664_68nr</vt:lpstr>
      <vt:lpstr>_667n</vt:lpstr>
      <vt:lpstr>_667np</vt:lpstr>
      <vt:lpstr>_667nr</vt:lpstr>
      <vt:lpstr>_671nr</vt:lpstr>
      <vt:lpstr>_672</vt:lpstr>
      <vt:lpstr>_672p</vt:lpstr>
      <vt:lpstr>_678n</vt:lpstr>
      <vt:lpstr>_678np</vt:lpstr>
      <vt:lpstr>_678nr</vt:lpstr>
      <vt:lpstr>_6811AUn</vt:lpstr>
      <vt:lpstr>_6811AUnp</vt:lpstr>
      <vt:lpstr>_6811AUnr</vt:lpstr>
      <vt:lpstr>_6815n</vt:lpstr>
      <vt:lpstr>_6815np</vt:lpstr>
      <vt:lpstr>_6815nr</vt:lpstr>
      <vt:lpstr>_6816n</vt:lpstr>
      <vt:lpstr>_6816np</vt:lpstr>
      <vt:lpstr>_6816nr</vt:lpstr>
      <vt:lpstr>_68173n</vt:lpstr>
      <vt:lpstr>_68173np</vt:lpstr>
      <vt:lpstr>_68173nr</vt:lpstr>
      <vt:lpstr>_68174n</vt:lpstr>
      <vt:lpstr>_68174np</vt:lpstr>
      <vt:lpstr>_68174nr</vt:lpstr>
      <vt:lpstr>_681PARnp</vt:lpstr>
      <vt:lpstr>_681PARnr</vt:lpstr>
      <vt:lpstr>_686n</vt:lpstr>
      <vt:lpstr>_686np</vt:lpstr>
      <vt:lpstr>_686nr</vt:lpstr>
      <vt:lpstr>_6871nr</vt:lpstr>
      <vt:lpstr>_6875nr</vt:lpstr>
      <vt:lpstr>_687n</vt:lpstr>
      <vt:lpstr>_687np</vt:lpstr>
      <vt:lpstr>_687nr</vt:lpstr>
      <vt:lpstr>_691n</vt:lpstr>
      <vt:lpstr>_691np</vt:lpstr>
      <vt:lpstr>_691nr</vt:lpstr>
      <vt:lpstr>_695n</vt:lpstr>
      <vt:lpstr>_695np</vt:lpstr>
      <vt:lpstr>_695nr</vt:lpstr>
      <vt:lpstr>_7011SA</vt:lpstr>
      <vt:lpstr>_7011SAp</vt:lpstr>
      <vt:lpstr>_7012_3SA</vt:lpstr>
      <vt:lpstr>_7012_3SAp</vt:lpstr>
      <vt:lpstr>_7014</vt:lpstr>
      <vt:lpstr>_7014p</vt:lpstr>
      <vt:lpstr>_7017_8</vt:lpstr>
      <vt:lpstr>_7017_8p</vt:lpstr>
      <vt:lpstr>_703</vt:lpstr>
      <vt:lpstr>_703p</vt:lpstr>
      <vt:lpstr>_7041</vt:lpstr>
      <vt:lpstr>_7041p</vt:lpstr>
      <vt:lpstr>_7042</vt:lpstr>
      <vt:lpstr>_7042p</vt:lpstr>
      <vt:lpstr>_7043</vt:lpstr>
      <vt:lpstr>_7043p</vt:lpstr>
      <vt:lpstr>_7044_5_8</vt:lpstr>
      <vt:lpstr>_7044_5_8p</vt:lpstr>
      <vt:lpstr>_7046</vt:lpstr>
      <vt:lpstr>_7046p</vt:lpstr>
      <vt:lpstr>_7047</vt:lpstr>
      <vt:lpstr>_7047p</vt:lpstr>
      <vt:lpstr>_705</vt:lpstr>
      <vt:lpstr>_705p</vt:lpstr>
      <vt:lpstr>_7061</vt:lpstr>
      <vt:lpstr>_7061p</vt:lpstr>
      <vt:lpstr>_7062</vt:lpstr>
      <vt:lpstr>_7062p</vt:lpstr>
      <vt:lpstr>_7063</vt:lpstr>
      <vt:lpstr>_7063p</vt:lpstr>
      <vt:lpstr>_7064</vt:lpstr>
      <vt:lpstr>_7064p</vt:lpstr>
      <vt:lpstr>_7065</vt:lpstr>
      <vt:lpstr>_7065p</vt:lpstr>
      <vt:lpstr>_7066</vt:lpstr>
      <vt:lpstr>_7066p</vt:lpstr>
      <vt:lpstr>_7067_8</vt:lpstr>
      <vt:lpstr>_7067_8p</vt:lpstr>
      <vt:lpstr>_708</vt:lpstr>
      <vt:lpstr>_708p</vt:lpstr>
      <vt:lpstr>_7133</vt:lpstr>
      <vt:lpstr>_7133p</vt:lpstr>
      <vt:lpstr>_7135</vt:lpstr>
      <vt:lpstr>_7135p</vt:lpstr>
      <vt:lpstr>_721_23</vt:lpstr>
      <vt:lpstr>_721_23p</vt:lpstr>
      <vt:lpstr>_7222</vt:lpstr>
      <vt:lpstr>_7222p</vt:lpstr>
      <vt:lpstr>_741_2</vt:lpstr>
      <vt:lpstr>_741_2p</vt:lpstr>
      <vt:lpstr>_744</vt:lpstr>
      <vt:lpstr>_744p</vt:lpstr>
      <vt:lpstr>_747</vt:lpstr>
      <vt:lpstr>_747p</vt:lpstr>
      <vt:lpstr>_75_AU</vt:lpstr>
      <vt:lpstr>_75_Aunp</vt:lpstr>
      <vt:lpstr>_75_AUp</vt:lpstr>
      <vt:lpstr>_75148p</vt:lpstr>
      <vt:lpstr>_755</vt:lpstr>
      <vt:lpstr>_755p</vt:lpstr>
      <vt:lpstr>_757</vt:lpstr>
      <vt:lpstr>_757np</vt:lpstr>
      <vt:lpstr>_757p</vt:lpstr>
      <vt:lpstr>_7583p</vt:lpstr>
      <vt:lpstr>_75p</vt:lpstr>
      <vt:lpstr>_761_AU</vt:lpstr>
      <vt:lpstr>_761_AUp</vt:lpstr>
      <vt:lpstr>_7611</vt:lpstr>
      <vt:lpstr>_7612</vt:lpstr>
      <vt:lpstr>_761bis</vt:lpstr>
      <vt:lpstr>_761bisp</vt:lpstr>
      <vt:lpstr>_762</vt:lpstr>
      <vt:lpstr>_763_64</vt:lpstr>
      <vt:lpstr>_763_64p</vt:lpstr>
      <vt:lpstr>_765_6_8p</vt:lpstr>
      <vt:lpstr>_765_8</vt:lpstr>
      <vt:lpstr>_767</vt:lpstr>
      <vt:lpstr>_767p</vt:lpstr>
      <vt:lpstr>_772</vt:lpstr>
      <vt:lpstr>_772p</vt:lpstr>
      <vt:lpstr>_777</vt:lpstr>
      <vt:lpstr>_778</vt:lpstr>
      <vt:lpstr>_778np</vt:lpstr>
      <vt:lpstr>_778p</vt:lpstr>
      <vt:lpstr>_781</vt:lpstr>
      <vt:lpstr>_78174</vt:lpstr>
      <vt:lpstr>_78174p</vt:lpstr>
      <vt:lpstr>_781p</vt:lpstr>
      <vt:lpstr>_786</vt:lpstr>
      <vt:lpstr>_786p</vt:lpstr>
      <vt:lpstr>_787</vt:lpstr>
      <vt:lpstr>_787np</vt:lpstr>
      <vt:lpstr>_787p</vt:lpstr>
      <vt:lpstr>_791AU</vt:lpstr>
      <vt:lpstr>_791AUnp</vt:lpstr>
      <vt:lpstr>_791AUp</vt:lpstr>
      <vt:lpstr>_791p</vt:lpstr>
      <vt:lpstr>_797p</vt:lpstr>
      <vt:lpstr>_7991</vt:lpstr>
      <vt:lpstr>_7991np</vt:lpstr>
      <vt:lpstr>_7991p</vt:lpstr>
      <vt:lpstr>_7996</vt:lpstr>
      <vt:lpstr>_7996p</vt:lpstr>
      <vt:lpstr>_79p</vt:lpstr>
      <vt:lpstr>_B</vt:lpstr>
      <vt:lpstr>_Bg</vt:lpstr>
      <vt:lpstr>_Bgp</vt:lpstr>
      <vt:lpstr>_Bnp</vt:lpstr>
      <vt:lpstr>_Bp</vt:lpstr>
      <vt:lpstr>_cnr_cmeq</vt:lpstr>
      <vt:lpstr>_D_Aen</vt:lpstr>
      <vt:lpstr>_D_AEnp</vt:lpstr>
      <vt:lpstr>_D_Aenr</vt:lpstr>
      <vt:lpstr>_IM</vt:lpstr>
      <vt:lpstr>_InM</vt:lpstr>
      <vt:lpstr>_InMp</vt:lpstr>
      <vt:lpstr>_nom_E31</vt:lpstr>
      <vt:lpstr>_nom_E32</vt:lpstr>
      <vt:lpstr>_P</vt:lpstr>
      <vt:lpstr>_P0_C</vt:lpstr>
      <vt:lpstr>_P0_Cnp</vt:lpstr>
      <vt:lpstr>_P0_D</vt:lpstr>
      <vt:lpstr>_P0_Dp</vt:lpstr>
      <vt:lpstr>_P1_C</vt:lpstr>
      <vt:lpstr>_P1_Cnp</vt:lpstr>
      <vt:lpstr>_P1_D</vt:lpstr>
      <vt:lpstr>_P1_Dp</vt:lpstr>
      <vt:lpstr>_P10_D</vt:lpstr>
      <vt:lpstr>_P101_D</vt:lpstr>
      <vt:lpstr>_P2_C</vt:lpstr>
      <vt:lpstr>_P2_Cnp</vt:lpstr>
      <vt:lpstr>_P2_D</vt:lpstr>
      <vt:lpstr>_P2_Dp</vt:lpstr>
      <vt:lpstr>_P3_C</vt:lpstr>
      <vt:lpstr>_P3_Cnp</vt:lpstr>
      <vt:lpstr>_P3_D</vt:lpstr>
      <vt:lpstr>_P3_Dp</vt:lpstr>
      <vt:lpstr>_P4_C</vt:lpstr>
      <vt:lpstr>_P4_Cnp</vt:lpstr>
      <vt:lpstr>_P4_D</vt:lpstr>
      <vt:lpstr>_P4_Dp</vt:lpstr>
      <vt:lpstr>_P5_C</vt:lpstr>
      <vt:lpstr>_P5_Cnp</vt:lpstr>
      <vt:lpstr>_P5_D</vt:lpstr>
      <vt:lpstr>_P5_Dp</vt:lpstr>
      <vt:lpstr>_P6_C</vt:lpstr>
      <vt:lpstr>_P6_Cnp</vt:lpstr>
      <vt:lpstr>_P6_D</vt:lpstr>
      <vt:lpstr>_P61_Dp</vt:lpstr>
      <vt:lpstr>_P62_Dp</vt:lpstr>
      <vt:lpstr>_P7_C</vt:lpstr>
      <vt:lpstr>_P7_Cnp</vt:lpstr>
      <vt:lpstr>_P7_Cp</vt:lpstr>
      <vt:lpstr>_P7_D</vt:lpstr>
      <vt:lpstr>_P7_Dp</vt:lpstr>
      <vt:lpstr>_P8_D</vt:lpstr>
      <vt:lpstr>_P9_D</vt:lpstr>
      <vt:lpstr>_P91_D</vt:lpstr>
      <vt:lpstr>_P92_D</vt:lpstr>
      <vt:lpstr>_P93_D</vt:lpstr>
      <vt:lpstr>_P94_D</vt:lpstr>
      <vt:lpstr>_P95_D</vt:lpstr>
      <vt:lpstr>_P96_D</vt:lpstr>
      <vt:lpstr>_P97_D</vt:lpstr>
      <vt:lpstr>_Pp</vt:lpstr>
      <vt:lpstr>_prd_miseq</vt:lpstr>
      <vt:lpstr>_prd_miseqp</vt:lpstr>
      <vt:lpstr>_recacq</vt:lpstr>
      <vt:lpstr>_recacqp</vt:lpstr>
      <vt:lpstr>_Sold</vt:lpstr>
      <vt:lpstr>_Soldp</vt:lpstr>
      <vt:lpstr>_TC</vt:lpstr>
      <vt:lpstr>_TCnp</vt:lpstr>
      <vt:lpstr>_TCnr</vt:lpstr>
      <vt:lpstr>_TCr</vt:lpstr>
      <vt:lpstr>_TD</vt:lpstr>
      <vt:lpstr>_TD1</vt:lpstr>
      <vt:lpstr>_TDp</vt:lpstr>
      <vt:lpstr>_TG_C</vt:lpstr>
      <vt:lpstr>_TG_Cnp</vt:lpstr>
      <vt:lpstr>_TG_D</vt:lpstr>
      <vt:lpstr>_TG_Dp</vt:lpstr>
      <vt:lpstr>_totpar_cmeq</vt:lpstr>
      <vt:lpstr>_totpar_cmeqp</vt:lpstr>
      <vt:lpstr>_totpar_prd_miseqp</vt:lpstr>
      <vt:lpstr>Notice_F03_1_web</vt:lpstr>
      <vt:lpstr>Notice_F03_2_web</vt:lpstr>
    </vt:vector>
  </TitlesOfParts>
  <Manager/>
  <Company>Grant Thornton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Herve</dc:creator>
  <cp:keywords/>
  <dc:description/>
  <cp:lastModifiedBy>Idrissa Ndiaye</cp:lastModifiedBy>
  <cp:revision/>
  <dcterms:created xsi:type="dcterms:W3CDTF">2025-07-28T16:12:40Z</dcterms:created>
  <dcterms:modified xsi:type="dcterms:W3CDTF">2026-08-06T13:17:07Z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